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lsiedoering/Documents/UBC/Manuscripts/NHR-49 Screen Paper/Aging Biology Resubmission/"/>
    </mc:Choice>
  </mc:AlternateContent>
  <xr:revisionPtr revIDLastSave="0" documentId="8_{9E64D144-7768-A04B-AFD3-76431098493D}" xr6:coauthVersionLast="47" xr6:coauthVersionMax="47" xr10:uidLastSave="{00000000-0000-0000-0000-000000000000}"/>
  <bookViews>
    <workbookView xWindow="1380" yWindow="520" windowWidth="24220" windowHeight="13880" firstSheet="1" activeTab="6" xr2:uid="{F095D23E-C079-B649-98A7-61BB2C48691B}"/>
  </bookViews>
  <sheets>
    <sheet name="A - Hits" sheetId="24" r:id="rId1"/>
    <sheet name="B - tBOOH Screen" sheetId="18" r:id="rId2"/>
    <sheet name="C - tBOOH Screen Stats" sheetId="27" r:id="rId3"/>
    <sheet name="D - Hypoxia Screen" sheetId="7" r:id="rId4"/>
    <sheet name="E - Starvation Screen" sheetId="12" r:id="rId5"/>
    <sheet name="F - et13 Screen" sheetId="19" r:id="rId6"/>
    <sheet name="G - Venn Diagrams" sheetId="25" r:id="rId7"/>
    <sheet name="H - All RNAi Clones Used" sheetId="2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27" l="1"/>
  <c r="K16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K38" i="27"/>
  <c r="K39" i="27"/>
  <c r="K40" i="27"/>
  <c r="K41" i="27"/>
  <c r="K42" i="27"/>
  <c r="K43" i="27"/>
  <c r="K44" i="27"/>
  <c r="K45" i="27"/>
  <c r="K46" i="27"/>
  <c r="K47" i="27"/>
  <c r="K48" i="27"/>
  <c r="K49" i="27"/>
  <c r="K50" i="27"/>
  <c r="K51" i="27"/>
  <c r="K52" i="27"/>
  <c r="K53" i="27"/>
  <c r="K54" i="27"/>
  <c r="K55" i="27"/>
  <c r="K56" i="27"/>
  <c r="K57" i="27"/>
  <c r="K58" i="27"/>
  <c r="K59" i="27"/>
  <c r="K60" i="27"/>
  <c r="K61" i="27"/>
  <c r="K62" i="27"/>
  <c r="K63" i="27"/>
  <c r="K64" i="27"/>
  <c r="K65" i="27"/>
  <c r="K66" i="27"/>
  <c r="K67" i="27"/>
  <c r="K68" i="27"/>
  <c r="K69" i="27"/>
  <c r="K70" i="27"/>
  <c r="K71" i="27"/>
  <c r="K72" i="27"/>
  <c r="K73" i="27"/>
  <c r="K74" i="27"/>
  <c r="K75" i="27"/>
  <c r="K76" i="27"/>
  <c r="K77" i="27"/>
  <c r="K78" i="27"/>
  <c r="K79" i="27"/>
  <c r="K80" i="27"/>
  <c r="K81" i="27"/>
  <c r="K82" i="27"/>
  <c r="K83" i="27"/>
  <c r="K84" i="27"/>
  <c r="K8" i="27"/>
  <c r="K9" i="27"/>
  <c r="K10" i="27"/>
  <c r="K11" i="27"/>
  <c r="K12" i="27"/>
  <c r="K13" i="27"/>
  <c r="K14" i="27"/>
  <c r="K15" i="27"/>
  <c r="K17" i="27"/>
  <c r="K18" i="27"/>
  <c r="K19" i="27"/>
  <c r="K20" i="27"/>
  <c r="K21" i="27"/>
  <c r="K22" i="27"/>
  <c r="K23" i="27"/>
  <c r="K3" i="27"/>
  <c r="K6" i="27"/>
  <c r="K7" i="27"/>
  <c r="K2" i="27"/>
  <c r="I6" i="27" l="1"/>
  <c r="I7" i="27"/>
  <c r="I8" i="27"/>
  <c r="I9" i="27"/>
  <c r="I10" i="27"/>
  <c r="I11" i="27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I63" i="27"/>
  <c r="I64" i="27"/>
  <c r="I65" i="27"/>
  <c r="I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I82" i="27"/>
  <c r="I83" i="27"/>
  <c r="I84" i="27"/>
  <c r="I5" i="27"/>
  <c r="I3" i="27"/>
  <c r="I2" i="27"/>
  <c r="H6" i="27"/>
  <c r="H7" i="27"/>
  <c r="H8" i="27"/>
  <c r="H9" i="27"/>
  <c r="H10" i="27"/>
  <c r="H11" i="27"/>
  <c r="H12" i="27"/>
  <c r="H13" i="27"/>
  <c r="H14" i="27"/>
  <c r="H15" i="27"/>
  <c r="H16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H49" i="27"/>
  <c r="H50" i="27"/>
  <c r="H51" i="27"/>
  <c r="H52" i="27"/>
  <c r="H53" i="27"/>
  <c r="H54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77" i="27"/>
  <c r="H78" i="27"/>
  <c r="H79" i="27"/>
  <c r="H80" i="27"/>
  <c r="H81" i="27"/>
  <c r="H82" i="27"/>
  <c r="H83" i="27"/>
  <c r="H84" i="27"/>
  <c r="H5" i="27"/>
  <c r="H3" i="27"/>
  <c r="H2" i="27"/>
  <c r="Z86" i="19"/>
  <c r="AB86" i="19" s="1"/>
  <c r="Q86" i="19"/>
  <c r="R86" i="19" s="1"/>
  <c r="H86" i="19"/>
  <c r="J86" i="19" s="1"/>
  <c r="Z85" i="19"/>
  <c r="AB85" i="19" s="1"/>
  <c r="Q85" i="19"/>
  <c r="S85" i="19" s="1"/>
  <c r="H85" i="19"/>
  <c r="I85" i="19" s="1"/>
  <c r="Z84" i="19"/>
  <c r="AB84" i="19" s="1"/>
  <c r="Q84" i="19"/>
  <c r="R84" i="19" s="1"/>
  <c r="H84" i="19"/>
  <c r="J84" i="19" s="1"/>
  <c r="Z83" i="19"/>
  <c r="AA83" i="19" s="1"/>
  <c r="Q83" i="19"/>
  <c r="S83" i="19" s="1"/>
  <c r="H83" i="19"/>
  <c r="I83" i="19" s="1"/>
  <c r="Z82" i="19"/>
  <c r="AB82" i="19" s="1"/>
  <c r="Q82" i="19"/>
  <c r="R82" i="19" s="1"/>
  <c r="H82" i="19"/>
  <c r="J82" i="19" s="1"/>
  <c r="Z81" i="19"/>
  <c r="AA81" i="19" s="1"/>
  <c r="Q81" i="19"/>
  <c r="S81" i="19" s="1"/>
  <c r="H81" i="19"/>
  <c r="I81" i="19" s="1"/>
  <c r="Z80" i="19"/>
  <c r="AB80" i="19" s="1"/>
  <c r="Q80" i="19"/>
  <c r="R80" i="19" s="1"/>
  <c r="H80" i="19"/>
  <c r="J80" i="19" s="1"/>
  <c r="Z79" i="19"/>
  <c r="AA79" i="19" s="1"/>
  <c r="Q79" i="19"/>
  <c r="S79" i="19" s="1"/>
  <c r="H79" i="19"/>
  <c r="I79" i="19" s="1"/>
  <c r="Z78" i="19"/>
  <c r="AB78" i="19" s="1"/>
  <c r="Q78" i="19"/>
  <c r="H78" i="19"/>
  <c r="Z77" i="19"/>
  <c r="Q77" i="19"/>
  <c r="R77" i="19" s="1"/>
  <c r="H77" i="19"/>
  <c r="J77" i="19" s="1"/>
  <c r="Z76" i="19"/>
  <c r="AB76" i="19" s="1"/>
  <c r="Q76" i="19"/>
  <c r="H76" i="19"/>
  <c r="Z75" i="19"/>
  <c r="AA75" i="19" s="1"/>
  <c r="Q75" i="19"/>
  <c r="S75" i="19" s="1"/>
  <c r="H75" i="19"/>
  <c r="Z74" i="19"/>
  <c r="Q74" i="19"/>
  <c r="R74" i="19" s="1"/>
  <c r="H74" i="19"/>
  <c r="J74" i="19" s="1"/>
  <c r="Z73" i="19"/>
  <c r="AB73" i="19" s="1"/>
  <c r="Q73" i="19"/>
  <c r="H73" i="19"/>
  <c r="Z72" i="19"/>
  <c r="Q72" i="19"/>
  <c r="H72" i="19"/>
  <c r="I72" i="19" s="1"/>
  <c r="Z71" i="19"/>
  <c r="AB71" i="19" s="1"/>
  <c r="Q71" i="19"/>
  <c r="H71" i="19"/>
  <c r="Z70" i="19"/>
  <c r="AA70" i="19" s="1"/>
  <c r="Q70" i="19"/>
  <c r="S70" i="19" s="1"/>
  <c r="H70" i="19"/>
  <c r="Z69" i="19"/>
  <c r="Q69" i="19"/>
  <c r="R69" i="19" s="1"/>
  <c r="H69" i="19"/>
  <c r="J69" i="19" s="1"/>
  <c r="Z68" i="19"/>
  <c r="Q68" i="19"/>
  <c r="H68" i="19"/>
  <c r="I68" i="19" s="1"/>
  <c r="Z67" i="19"/>
  <c r="AA67" i="19" s="1"/>
  <c r="Q67" i="19"/>
  <c r="H67" i="19"/>
  <c r="Z66" i="19"/>
  <c r="AA66" i="19" s="1"/>
  <c r="Q66" i="19"/>
  <c r="S66" i="19" s="1"/>
  <c r="H66" i="19"/>
  <c r="Z65" i="19"/>
  <c r="Q65" i="19"/>
  <c r="R65" i="19" s="1"/>
  <c r="H65" i="19"/>
  <c r="I65" i="19" s="1"/>
  <c r="Z64" i="19"/>
  <c r="Q64" i="19"/>
  <c r="H64" i="19"/>
  <c r="I64" i="19" s="1"/>
  <c r="Z63" i="19"/>
  <c r="AB63" i="19" s="1"/>
  <c r="Q63" i="19"/>
  <c r="H63" i="19"/>
  <c r="Z62" i="19"/>
  <c r="AA62" i="19" s="1"/>
  <c r="Q62" i="19"/>
  <c r="S62" i="19" s="1"/>
  <c r="H62" i="19"/>
  <c r="Z61" i="19"/>
  <c r="Q61" i="19"/>
  <c r="H61" i="19"/>
  <c r="I61" i="19" s="1"/>
  <c r="Z60" i="19"/>
  <c r="AB60" i="19" s="1"/>
  <c r="Q60" i="19"/>
  <c r="H60" i="19"/>
  <c r="Z59" i="19"/>
  <c r="AA59" i="19" s="1"/>
  <c r="Q59" i="19"/>
  <c r="R59" i="19" s="1"/>
  <c r="H59" i="19"/>
  <c r="Z58" i="19"/>
  <c r="AB58" i="19" s="1"/>
  <c r="Q58" i="19"/>
  <c r="H58" i="19"/>
  <c r="Z57" i="19"/>
  <c r="Q57" i="19"/>
  <c r="R57" i="19" s="1"/>
  <c r="H57" i="19"/>
  <c r="J57" i="19" s="1"/>
  <c r="Z56" i="19"/>
  <c r="AB56" i="19" s="1"/>
  <c r="Q56" i="19"/>
  <c r="H56" i="19"/>
  <c r="Z55" i="19"/>
  <c r="AA55" i="19" s="1"/>
  <c r="Q55" i="19"/>
  <c r="S55" i="19" s="1"/>
  <c r="H55" i="19"/>
  <c r="Z54" i="19"/>
  <c r="AB54" i="19" s="1"/>
  <c r="Q54" i="19"/>
  <c r="H54" i="19"/>
  <c r="Z53" i="19"/>
  <c r="Q53" i="19"/>
  <c r="S53" i="19" s="1"/>
  <c r="H53" i="19"/>
  <c r="J53" i="19" s="1"/>
  <c r="Z52" i="19"/>
  <c r="AB52" i="19" s="1"/>
  <c r="Q52" i="19"/>
  <c r="H52" i="19"/>
  <c r="J52" i="19" s="1"/>
  <c r="Z51" i="19"/>
  <c r="AB51" i="19" s="1"/>
  <c r="Q51" i="19"/>
  <c r="S51" i="19" s="1"/>
  <c r="H51" i="19"/>
  <c r="Z50" i="19"/>
  <c r="AA50" i="19" s="1"/>
  <c r="Q50" i="19"/>
  <c r="S50" i="19" s="1"/>
  <c r="H50" i="19"/>
  <c r="Z49" i="19"/>
  <c r="Q49" i="19"/>
  <c r="S49" i="19" s="1"/>
  <c r="H49" i="19"/>
  <c r="J49" i="19" s="1"/>
  <c r="Z48" i="19"/>
  <c r="AB48" i="19" s="1"/>
  <c r="Q48" i="19"/>
  <c r="R48" i="19" s="1"/>
  <c r="H48" i="19"/>
  <c r="J48" i="19" s="1"/>
  <c r="Z47" i="19"/>
  <c r="AB47" i="19" s="1"/>
  <c r="Q47" i="19"/>
  <c r="S47" i="19" s="1"/>
  <c r="H47" i="19"/>
  <c r="I47" i="19" s="1"/>
  <c r="Z46" i="19"/>
  <c r="AB46" i="19" s="1"/>
  <c r="Q46" i="19"/>
  <c r="S46" i="19" s="1"/>
  <c r="H46" i="19"/>
  <c r="J46" i="19" s="1"/>
  <c r="Z45" i="19"/>
  <c r="AA45" i="19" s="1"/>
  <c r="Q45" i="19"/>
  <c r="S45" i="19" s="1"/>
  <c r="H45" i="19"/>
  <c r="J45" i="19" s="1"/>
  <c r="Z44" i="19"/>
  <c r="AB44" i="19" s="1"/>
  <c r="Q44" i="19"/>
  <c r="R44" i="19" s="1"/>
  <c r="H44" i="19"/>
  <c r="J44" i="19" s="1"/>
  <c r="Z43" i="19"/>
  <c r="AA43" i="19" s="1"/>
  <c r="Q43" i="19"/>
  <c r="S43" i="19" s="1"/>
  <c r="H43" i="19"/>
  <c r="I43" i="19" s="1"/>
  <c r="Z42" i="19"/>
  <c r="AB42" i="19" s="1"/>
  <c r="Q42" i="19"/>
  <c r="S42" i="19" s="1"/>
  <c r="H42" i="19"/>
  <c r="J42" i="19" s="1"/>
  <c r="Z41" i="19"/>
  <c r="AA41" i="19" s="1"/>
  <c r="Q41" i="19"/>
  <c r="R41" i="19" s="1"/>
  <c r="H41" i="19"/>
  <c r="I41" i="19" s="1"/>
  <c r="Z40" i="19"/>
  <c r="AB40" i="19" s="1"/>
  <c r="Q40" i="19"/>
  <c r="H40" i="19"/>
  <c r="I40" i="19" s="1"/>
  <c r="Z39" i="19"/>
  <c r="AB39" i="19" s="1"/>
  <c r="Q39" i="19"/>
  <c r="R39" i="19" s="1"/>
  <c r="H39" i="19"/>
  <c r="J39" i="19" s="1"/>
  <c r="Z38" i="19"/>
  <c r="AA38" i="19" s="1"/>
  <c r="Q38" i="19"/>
  <c r="S38" i="19" s="1"/>
  <c r="H38" i="19"/>
  <c r="I38" i="19" s="1"/>
  <c r="Z37" i="19"/>
  <c r="AB37" i="19" s="1"/>
  <c r="Q37" i="19"/>
  <c r="R37" i="19" s="1"/>
  <c r="H37" i="19"/>
  <c r="J37" i="19" s="1"/>
  <c r="Z36" i="19"/>
  <c r="AA36" i="19" s="1"/>
  <c r="Q36" i="19"/>
  <c r="S36" i="19" s="1"/>
  <c r="H36" i="19"/>
  <c r="I36" i="19" s="1"/>
  <c r="Z35" i="19"/>
  <c r="AA35" i="19" s="1"/>
  <c r="Q35" i="19"/>
  <c r="R35" i="19" s="1"/>
  <c r="H35" i="19"/>
  <c r="J35" i="19" s="1"/>
  <c r="Z34" i="19"/>
  <c r="AA34" i="19" s="1"/>
  <c r="Q34" i="19"/>
  <c r="S34" i="19" s="1"/>
  <c r="H34" i="19"/>
  <c r="I34" i="19" s="1"/>
  <c r="Z33" i="19"/>
  <c r="AB33" i="19" s="1"/>
  <c r="Q33" i="19"/>
  <c r="R33" i="19" s="1"/>
  <c r="H33" i="19"/>
  <c r="J33" i="19" s="1"/>
  <c r="Z32" i="19"/>
  <c r="AA32" i="19" s="1"/>
  <c r="Q32" i="19"/>
  <c r="S32" i="19" s="1"/>
  <c r="H32" i="19"/>
  <c r="I32" i="19" s="1"/>
  <c r="Z30" i="19"/>
  <c r="AB30" i="19" s="1"/>
  <c r="Q30" i="19"/>
  <c r="R30" i="19" s="1"/>
  <c r="H30" i="19"/>
  <c r="J30" i="19" s="1"/>
  <c r="Z29" i="19"/>
  <c r="AB29" i="19" s="1"/>
  <c r="Q29" i="19"/>
  <c r="R29" i="19" s="1"/>
  <c r="H29" i="19"/>
  <c r="J29" i="19" s="1"/>
  <c r="Z28" i="19"/>
  <c r="AA28" i="19" s="1"/>
  <c r="Q28" i="19"/>
  <c r="R28" i="19" s="1"/>
  <c r="H28" i="19"/>
  <c r="J28" i="19" s="1"/>
  <c r="Z27" i="19"/>
  <c r="AB27" i="19" s="1"/>
  <c r="Q27" i="19"/>
  <c r="R27" i="19" s="1"/>
  <c r="H27" i="19"/>
  <c r="J27" i="19" s="1"/>
  <c r="Z26" i="19"/>
  <c r="AA26" i="19" s="1"/>
  <c r="Q26" i="19"/>
  <c r="S26" i="19" s="1"/>
  <c r="H26" i="19"/>
  <c r="I26" i="19" s="1"/>
  <c r="Z25" i="19"/>
  <c r="AA25" i="19" s="1"/>
  <c r="Q25" i="19"/>
  <c r="R25" i="19" s="1"/>
  <c r="H25" i="19"/>
  <c r="J25" i="19" s="1"/>
  <c r="Z24" i="19"/>
  <c r="AB24" i="19" s="1"/>
  <c r="Q24" i="19"/>
  <c r="R24" i="19" s="1"/>
  <c r="H24" i="19"/>
  <c r="J24" i="19" s="1"/>
  <c r="Z23" i="19"/>
  <c r="AA23" i="19" s="1"/>
  <c r="Q23" i="19"/>
  <c r="S23" i="19" s="1"/>
  <c r="H23" i="19"/>
  <c r="I23" i="19" s="1"/>
  <c r="Z22" i="19"/>
  <c r="AB22" i="19" s="1"/>
  <c r="Q22" i="19"/>
  <c r="R22" i="19" s="1"/>
  <c r="H22" i="19"/>
  <c r="J22" i="19" s="1"/>
  <c r="Z21" i="19"/>
  <c r="AA21" i="19" s="1"/>
  <c r="Q21" i="19"/>
  <c r="S21" i="19" s="1"/>
  <c r="H21" i="19"/>
  <c r="I21" i="19" s="1"/>
  <c r="Z20" i="19"/>
  <c r="AA20" i="19" s="1"/>
  <c r="Q20" i="19"/>
  <c r="S20" i="19" s="1"/>
  <c r="H20" i="19"/>
  <c r="I20" i="19" s="1"/>
  <c r="Z19" i="19"/>
  <c r="AA19" i="19" s="1"/>
  <c r="Q19" i="19"/>
  <c r="R19" i="19" s="1"/>
  <c r="H19" i="19"/>
  <c r="I19" i="19" s="1"/>
  <c r="Z18" i="19"/>
  <c r="AB18" i="19" s="1"/>
  <c r="Q18" i="19"/>
  <c r="R18" i="19" s="1"/>
  <c r="H18" i="19"/>
  <c r="I18" i="19" s="1"/>
  <c r="Z17" i="19"/>
  <c r="AB17" i="19" s="1"/>
  <c r="Q17" i="19"/>
  <c r="R17" i="19" s="1"/>
  <c r="H17" i="19"/>
  <c r="J17" i="19" s="1"/>
  <c r="Z16" i="19"/>
  <c r="AB16" i="19" s="1"/>
  <c r="Q16" i="19"/>
  <c r="R16" i="19" s="1"/>
  <c r="H16" i="19"/>
  <c r="I16" i="19" s="1"/>
  <c r="Z15" i="19"/>
  <c r="AA15" i="19" s="1"/>
  <c r="Q15" i="19"/>
  <c r="S15" i="19" s="1"/>
  <c r="H15" i="19"/>
  <c r="I15" i="19" s="1"/>
  <c r="Z13" i="19"/>
  <c r="AB13" i="19" s="1"/>
  <c r="Q13" i="19"/>
  <c r="R13" i="19" s="1"/>
  <c r="H13" i="19"/>
  <c r="J13" i="19" s="1"/>
  <c r="Z12" i="19"/>
  <c r="AB12" i="19" s="1"/>
  <c r="Q12" i="19"/>
  <c r="R12" i="19" s="1"/>
  <c r="H12" i="19"/>
  <c r="I12" i="19" s="1"/>
  <c r="Z11" i="19"/>
  <c r="AB11" i="19" s="1"/>
  <c r="Q11" i="19"/>
  <c r="R11" i="19" s="1"/>
  <c r="H11" i="19"/>
  <c r="J11" i="19" s="1"/>
  <c r="Z10" i="19"/>
  <c r="AA10" i="19" s="1"/>
  <c r="Q10" i="19"/>
  <c r="R10" i="19" s="1"/>
  <c r="H10" i="19"/>
  <c r="I10" i="19" s="1"/>
  <c r="Z9" i="19"/>
  <c r="AB9" i="19" s="1"/>
  <c r="Q9" i="19"/>
  <c r="R9" i="19" s="1"/>
  <c r="H9" i="19"/>
  <c r="I9" i="19" s="1"/>
  <c r="Z8" i="19"/>
  <c r="AA8" i="19" s="1"/>
  <c r="Q8" i="19"/>
  <c r="R8" i="19" s="1"/>
  <c r="H8" i="19"/>
  <c r="J8" i="19" s="1"/>
  <c r="Z7" i="19"/>
  <c r="AB7" i="19" s="1"/>
  <c r="Q7" i="19"/>
  <c r="R7" i="19" s="1"/>
  <c r="H7" i="19"/>
  <c r="J7" i="19" s="1"/>
  <c r="Z6" i="19"/>
  <c r="AB6" i="19" s="1"/>
  <c r="Q6" i="19"/>
  <c r="R6" i="19" s="1"/>
  <c r="H6" i="19"/>
  <c r="J6" i="19" s="1"/>
  <c r="Z5" i="19"/>
  <c r="AA5" i="19" s="1"/>
  <c r="Q5" i="19"/>
  <c r="S5" i="19" s="1"/>
  <c r="H5" i="19"/>
  <c r="I5" i="19" s="1"/>
  <c r="Z3" i="19"/>
  <c r="AB3" i="19" s="1"/>
  <c r="Q3" i="19"/>
  <c r="R3" i="19" s="1"/>
  <c r="H3" i="19"/>
  <c r="J3" i="19" s="1"/>
  <c r="Z2" i="19"/>
  <c r="AA2" i="19" s="1"/>
  <c r="Q2" i="19"/>
  <c r="S2" i="19" s="1"/>
  <c r="H2" i="19"/>
  <c r="I2" i="19" s="1"/>
  <c r="Q32" i="12"/>
  <c r="R38" i="19" l="1"/>
  <c r="J9" i="19"/>
  <c r="AB67" i="19"/>
  <c r="J16" i="19"/>
  <c r="AA16" i="19"/>
  <c r="AA17" i="19"/>
  <c r="AB50" i="19"/>
  <c r="AA80" i="19"/>
  <c r="S19" i="19"/>
  <c r="AB59" i="19"/>
  <c r="AA60" i="19"/>
  <c r="S16" i="19"/>
  <c r="R21" i="19"/>
  <c r="AA51" i="19"/>
  <c r="AA46" i="19"/>
  <c r="I69" i="19"/>
  <c r="S6" i="19"/>
  <c r="AB8" i="19"/>
  <c r="AB66" i="19"/>
  <c r="S39" i="19"/>
  <c r="R46" i="19"/>
  <c r="S10" i="19"/>
  <c r="S44" i="19"/>
  <c r="AA9" i="19"/>
  <c r="AA12" i="19"/>
  <c r="AA22" i="19"/>
  <c r="AB28" i="19"/>
  <c r="AB43" i="19"/>
  <c r="AA54" i="19"/>
  <c r="AA78" i="19"/>
  <c r="AB10" i="19"/>
  <c r="AB20" i="19"/>
  <c r="AA44" i="19"/>
  <c r="AA73" i="19"/>
  <c r="AA47" i="19"/>
  <c r="S41" i="19"/>
  <c r="S59" i="19"/>
  <c r="R34" i="19"/>
  <c r="R81" i="19"/>
  <c r="R83" i="19"/>
  <c r="S84" i="19"/>
  <c r="R85" i="19"/>
  <c r="R43" i="19"/>
  <c r="I48" i="19"/>
  <c r="I6" i="19"/>
  <c r="J18" i="19"/>
  <c r="J19" i="19"/>
  <c r="I33" i="19"/>
  <c r="I49" i="19"/>
  <c r="J65" i="19"/>
  <c r="I53" i="19"/>
  <c r="J68" i="19"/>
  <c r="I74" i="19"/>
  <c r="I8" i="19"/>
  <c r="I37" i="19"/>
  <c r="I57" i="19"/>
  <c r="J61" i="19"/>
  <c r="J12" i="19"/>
  <c r="I52" i="19"/>
  <c r="I77" i="19"/>
  <c r="I29" i="19"/>
  <c r="J34" i="19"/>
  <c r="I13" i="19"/>
  <c r="I27" i="19"/>
  <c r="J40" i="19"/>
  <c r="I45" i="19"/>
  <c r="J41" i="19"/>
  <c r="I44" i="19"/>
  <c r="J79" i="19"/>
  <c r="J83" i="19"/>
  <c r="I3" i="19"/>
  <c r="I7" i="19"/>
  <c r="I11" i="19"/>
  <c r="J43" i="19"/>
  <c r="J64" i="19"/>
  <c r="AB2" i="19"/>
  <c r="AA6" i="19"/>
  <c r="AA11" i="19"/>
  <c r="AB23" i="19"/>
  <c r="AA42" i="19"/>
  <c r="AB45" i="19"/>
  <c r="AB55" i="19"/>
  <c r="AA71" i="19"/>
  <c r="AB75" i="19"/>
  <c r="AA76" i="19"/>
  <c r="AA13" i="19"/>
  <c r="AA39" i="19"/>
  <c r="AA56" i="19"/>
  <c r="AB70" i="19"/>
  <c r="AA84" i="19"/>
  <c r="AA3" i="19"/>
  <c r="AA7" i="19"/>
  <c r="AB25" i="19"/>
  <c r="AA30" i="19"/>
  <c r="AB35" i="19"/>
  <c r="AB36" i="19"/>
  <c r="AA40" i="19"/>
  <c r="AA48" i="19"/>
  <c r="AA58" i="19"/>
  <c r="AB62" i="19"/>
  <c r="AA63" i="19"/>
  <c r="AB81" i="19"/>
  <c r="AA82" i="19"/>
  <c r="S17" i="19"/>
  <c r="R42" i="19"/>
  <c r="R49" i="19"/>
  <c r="R51" i="19"/>
  <c r="R62" i="19"/>
  <c r="S74" i="19"/>
  <c r="R75" i="19"/>
  <c r="S25" i="19"/>
  <c r="S30" i="19"/>
  <c r="R2" i="19"/>
  <c r="R5" i="19"/>
  <c r="S9" i="19"/>
  <c r="R15" i="19"/>
  <c r="R45" i="19"/>
  <c r="S48" i="19"/>
  <c r="R50" i="19"/>
  <c r="R53" i="19"/>
  <c r="R55" i="19"/>
  <c r="S57" i="19"/>
  <c r="S65" i="19"/>
  <c r="R66" i="19"/>
  <c r="S69" i="19"/>
  <c r="R70" i="19"/>
  <c r="S77" i="19"/>
  <c r="R79" i="19"/>
  <c r="S80" i="19"/>
  <c r="S12" i="19"/>
  <c r="R47" i="19"/>
  <c r="J5" i="19"/>
  <c r="J15" i="19"/>
  <c r="I24" i="19"/>
  <c r="I42" i="19"/>
  <c r="I46" i="19"/>
  <c r="J47" i="19"/>
  <c r="J72" i="19"/>
  <c r="I80" i="19"/>
  <c r="I84" i="19"/>
  <c r="J21" i="19"/>
  <c r="I82" i="19"/>
  <c r="S3" i="19"/>
  <c r="AB15" i="19"/>
  <c r="S22" i="19"/>
  <c r="AB26" i="19"/>
  <c r="S28" i="19"/>
  <c r="AB32" i="19"/>
  <c r="S35" i="19"/>
  <c r="J38" i="19"/>
  <c r="S40" i="19"/>
  <c r="R40" i="19"/>
  <c r="S54" i="19"/>
  <c r="R54" i="19"/>
  <c r="J59" i="19"/>
  <c r="I59" i="19"/>
  <c r="S63" i="19"/>
  <c r="R63" i="19"/>
  <c r="AB68" i="19"/>
  <c r="AA68" i="19"/>
  <c r="S76" i="19"/>
  <c r="R76" i="19"/>
  <c r="J50" i="19"/>
  <c r="I50" i="19"/>
  <c r="J2" i="19"/>
  <c r="AB5" i="19"/>
  <c r="S7" i="19"/>
  <c r="S8" i="19"/>
  <c r="J10" i="19"/>
  <c r="S11" i="19"/>
  <c r="S13" i="19"/>
  <c r="S18" i="19"/>
  <c r="J20" i="19"/>
  <c r="I22" i="19"/>
  <c r="J23" i="19"/>
  <c r="AA24" i="19"/>
  <c r="R26" i="19"/>
  <c r="S27" i="19"/>
  <c r="I28" i="19"/>
  <c r="AA29" i="19"/>
  <c r="R32" i="19"/>
  <c r="S33" i="19"/>
  <c r="I35" i="19"/>
  <c r="J36" i="19"/>
  <c r="AA37" i="19"/>
  <c r="AB38" i="19"/>
  <c r="AB41" i="19"/>
  <c r="J51" i="19"/>
  <c r="I51" i="19"/>
  <c r="S56" i="19"/>
  <c r="R56" i="19"/>
  <c r="J62" i="19"/>
  <c r="I62" i="19"/>
  <c r="S67" i="19"/>
  <c r="R67" i="19"/>
  <c r="AB72" i="19"/>
  <c r="AA72" i="19"/>
  <c r="J75" i="19"/>
  <c r="I75" i="19"/>
  <c r="S78" i="19"/>
  <c r="R78" i="19"/>
  <c r="J55" i="19"/>
  <c r="I55" i="19"/>
  <c r="S58" i="19"/>
  <c r="R58" i="19"/>
  <c r="AB61" i="19"/>
  <c r="AA61" i="19"/>
  <c r="J66" i="19"/>
  <c r="I66" i="19"/>
  <c r="S71" i="19"/>
  <c r="R71" i="19"/>
  <c r="I17" i="19"/>
  <c r="AA18" i="19"/>
  <c r="AB19" i="19"/>
  <c r="R20" i="19"/>
  <c r="AB21" i="19"/>
  <c r="R23" i="19"/>
  <c r="S24" i="19"/>
  <c r="I25" i="19"/>
  <c r="J26" i="19"/>
  <c r="AA27" i="19"/>
  <c r="S29" i="19"/>
  <c r="I30" i="19"/>
  <c r="J32" i="19"/>
  <c r="AA33" i="19"/>
  <c r="AB34" i="19"/>
  <c r="R36" i="19"/>
  <c r="S37" i="19"/>
  <c r="I39" i="19"/>
  <c r="S60" i="19"/>
  <c r="R60" i="19"/>
  <c r="AB64" i="19"/>
  <c r="AA64" i="19"/>
  <c r="J70" i="19"/>
  <c r="I70" i="19"/>
  <c r="S73" i="19"/>
  <c r="R73" i="19"/>
  <c r="S52" i="19"/>
  <c r="R52" i="19"/>
  <c r="AB53" i="19"/>
  <c r="AA53" i="19"/>
  <c r="AB49" i="19"/>
  <c r="AA49" i="19"/>
  <c r="AA52" i="19"/>
  <c r="J54" i="19"/>
  <c r="I54" i="19"/>
  <c r="J56" i="19"/>
  <c r="I56" i="19"/>
  <c r="AB57" i="19"/>
  <c r="AA57" i="19"/>
  <c r="J58" i="19"/>
  <c r="I58" i="19"/>
  <c r="J60" i="19"/>
  <c r="I60" i="19"/>
  <c r="S61" i="19"/>
  <c r="R61" i="19"/>
  <c r="J63" i="19"/>
  <c r="I63" i="19"/>
  <c r="S64" i="19"/>
  <c r="R64" i="19"/>
  <c r="AB65" i="19"/>
  <c r="AA65" i="19"/>
  <c r="J67" i="19"/>
  <c r="I67" i="19"/>
  <c r="S68" i="19"/>
  <c r="R68" i="19"/>
  <c r="AB69" i="19"/>
  <c r="AA69" i="19"/>
  <c r="J71" i="19"/>
  <c r="I71" i="19"/>
  <c r="S72" i="19"/>
  <c r="R72" i="19"/>
  <c r="J73" i="19"/>
  <c r="I73" i="19"/>
  <c r="AB74" i="19"/>
  <c r="AA74" i="19"/>
  <c r="J76" i="19"/>
  <c r="I76" i="19"/>
  <c r="AB77" i="19"/>
  <c r="AA77" i="19"/>
  <c r="J78" i="19"/>
  <c r="I78" i="19"/>
  <c r="AB79" i="19"/>
  <c r="J81" i="19"/>
  <c r="S82" i="19"/>
  <c r="AB83" i="19"/>
  <c r="J85" i="19"/>
  <c r="I86" i="19"/>
  <c r="S86" i="19"/>
  <c r="AA85" i="19"/>
  <c r="AA86" i="19"/>
  <c r="Z86" i="18"/>
  <c r="Q86" i="18"/>
  <c r="R86" i="18" s="1"/>
  <c r="H86" i="18"/>
  <c r="J86" i="18" s="1"/>
  <c r="Z85" i="18"/>
  <c r="AA85" i="18" s="1"/>
  <c r="Q85" i="18"/>
  <c r="H85" i="18"/>
  <c r="J85" i="18" s="1"/>
  <c r="Z84" i="18"/>
  <c r="AA84" i="18" s="1"/>
  <c r="Q84" i="18"/>
  <c r="R84" i="18" s="1"/>
  <c r="H84" i="18"/>
  <c r="J84" i="18" s="1"/>
  <c r="Z83" i="18"/>
  <c r="AA83" i="18" s="1"/>
  <c r="Q83" i="18"/>
  <c r="S83" i="18" s="1"/>
  <c r="H83" i="18"/>
  <c r="I83" i="18" s="1"/>
  <c r="Z82" i="18"/>
  <c r="Q82" i="18"/>
  <c r="S82" i="18" s="1"/>
  <c r="H82" i="18"/>
  <c r="I82" i="18" s="1"/>
  <c r="Z81" i="18"/>
  <c r="AA81" i="18" s="1"/>
  <c r="Q81" i="18"/>
  <c r="H81" i="18"/>
  <c r="J81" i="18" s="1"/>
  <c r="Z80" i="18"/>
  <c r="AA80" i="18" s="1"/>
  <c r="Q80" i="18"/>
  <c r="R80" i="18" s="1"/>
  <c r="H80" i="18"/>
  <c r="J80" i="18" s="1"/>
  <c r="Z79" i="18"/>
  <c r="AA79" i="18" s="1"/>
  <c r="Q79" i="18"/>
  <c r="R79" i="18" s="1"/>
  <c r="H79" i="18"/>
  <c r="I79" i="18" s="1"/>
  <c r="Z78" i="18"/>
  <c r="Q78" i="18"/>
  <c r="R78" i="18" s="1"/>
  <c r="H78" i="18"/>
  <c r="I78" i="18" s="1"/>
  <c r="Z77" i="18"/>
  <c r="AA77" i="18" s="1"/>
  <c r="Q77" i="18"/>
  <c r="R77" i="18" s="1"/>
  <c r="H77" i="18"/>
  <c r="Z76" i="18"/>
  <c r="Q76" i="18"/>
  <c r="S76" i="18" s="1"/>
  <c r="H76" i="18"/>
  <c r="J76" i="18" s="1"/>
  <c r="Z75" i="18"/>
  <c r="AA75" i="18" s="1"/>
  <c r="Q75" i="18"/>
  <c r="S75" i="18" s="1"/>
  <c r="H75" i="18"/>
  <c r="I75" i="18" s="1"/>
  <c r="Z74" i="18"/>
  <c r="AA74" i="18" s="1"/>
  <c r="Q74" i="18"/>
  <c r="R74" i="18" s="1"/>
  <c r="H74" i="18"/>
  <c r="I74" i="18" s="1"/>
  <c r="Z73" i="18"/>
  <c r="AA73" i="18" s="1"/>
  <c r="Q73" i="18"/>
  <c r="R73" i="18" s="1"/>
  <c r="H73" i="18"/>
  <c r="J73" i="18" s="1"/>
  <c r="Z72" i="18"/>
  <c r="AA72" i="18" s="1"/>
  <c r="Q72" i="18"/>
  <c r="R72" i="18" s="1"/>
  <c r="H72" i="18"/>
  <c r="I72" i="18" s="1"/>
  <c r="Z71" i="18"/>
  <c r="AA71" i="18" s="1"/>
  <c r="Q71" i="18"/>
  <c r="S71" i="18" s="1"/>
  <c r="H71" i="18"/>
  <c r="J71" i="18" s="1"/>
  <c r="Z70" i="18"/>
  <c r="Q70" i="18"/>
  <c r="R70" i="18" s="1"/>
  <c r="H70" i="18"/>
  <c r="I70" i="18" s="1"/>
  <c r="Z69" i="18"/>
  <c r="AA69" i="18" s="1"/>
  <c r="Q69" i="18"/>
  <c r="H69" i="18"/>
  <c r="I69" i="18" s="1"/>
  <c r="Z68" i="18"/>
  <c r="AA68" i="18" s="1"/>
  <c r="Q68" i="18"/>
  <c r="R68" i="18" s="1"/>
  <c r="H68" i="18"/>
  <c r="Z67" i="18"/>
  <c r="AA67" i="18" s="1"/>
  <c r="Q67" i="18"/>
  <c r="R67" i="18" s="1"/>
  <c r="H67" i="18"/>
  <c r="J67" i="18" s="1"/>
  <c r="Z66" i="18"/>
  <c r="AA66" i="18" s="1"/>
  <c r="Q66" i="18"/>
  <c r="R66" i="18" s="1"/>
  <c r="H66" i="18"/>
  <c r="I66" i="18" s="1"/>
  <c r="Z65" i="18"/>
  <c r="AA65" i="18" s="1"/>
  <c r="Q65" i="18"/>
  <c r="H65" i="18"/>
  <c r="I65" i="18" s="1"/>
  <c r="Z64" i="18"/>
  <c r="AA64" i="18" s="1"/>
  <c r="Q64" i="18"/>
  <c r="H64" i="18"/>
  <c r="Z63" i="18"/>
  <c r="AA63" i="18" s="1"/>
  <c r="Q63" i="18"/>
  <c r="S63" i="18" s="1"/>
  <c r="H63" i="18"/>
  <c r="J63" i="18" s="1"/>
  <c r="Z62" i="18"/>
  <c r="Q62" i="18"/>
  <c r="R62" i="18" s="1"/>
  <c r="H62" i="18"/>
  <c r="J62" i="18" s="1"/>
  <c r="Z61" i="18"/>
  <c r="AA61" i="18" s="1"/>
  <c r="Q61" i="18"/>
  <c r="R61" i="18" s="1"/>
  <c r="H61" i="18"/>
  <c r="Z60" i="18"/>
  <c r="AA60" i="18" s="1"/>
  <c r="Q60" i="18"/>
  <c r="R60" i="18" s="1"/>
  <c r="H60" i="18"/>
  <c r="J60" i="18" s="1"/>
  <c r="Z59" i="18"/>
  <c r="Q59" i="18"/>
  <c r="R59" i="18" s="1"/>
  <c r="H59" i="18"/>
  <c r="I59" i="18" s="1"/>
  <c r="Z58" i="18"/>
  <c r="AA58" i="18" s="1"/>
  <c r="Q58" i="18"/>
  <c r="R58" i="18" s="1"/>
  <c r="H58" i="18"/>
  <c r="J58" i="18" s="1"/>
  <c r="Z57" i="18"/>
  <c r="Q57" i="18"/>
  <c r="H57" i="18"/>
  <c r="I57" i="18" s="1"/>
  <c r="Z56" i="18"/>
  <c r="AA56" i="18" s="1"/>
  <c r="Q56" i="18"/>
  <c r="R56" i="18" s="1"/>
  <c r="H56" i="18"/>
  <c r="J56" i="18" s="1"/>
  <c r="Z55" i="18"/>
  <c r="Q55" i="18"/>
  <c r="R55" i="18" s="1"/>
  <c r="H55" i="18"/>
  <c r="I55" i="18" s="1"/>
  <c r="Z54" i="18"/>
  <c r="AA54" i="18" s="1"/>
  <c r="Q54" i="18"/>
  <c r="R54" i="18" s="1"/>
  <c r="H54" i="18"/>
  <c r="J54" i="18" s="1"/>
  <c r="Z53" i="18"/>
  <c r="Q53" i="18"/>
  <c r="H53" i="18"/>
  <c r="I53" i="18" s="1"/>
  <c r="Z52" i="18"/>
  <c r="AA52" i="18" s="1"/>
  <c r="Q52" i="18"/>
  <c r="R52" i="18" s="1"/>
  <c r="H52" i="18"/>
  <c r="Z51" i="18"/>
  <c r="AA51" i="18" s="1"/>
  <c r="Q51" i="18"/>
  <c r="R51" i="18" s="1"/>
  <c r="H51" i="18"/>
  <c r="J51" i="18" s="1"/>
  <c r="Z50" i="18"/>
  <c r="Q50" i="18"/>
  <c r="R50" i="18" s="1"/>
  <c r="H50" i="18"/>
  <c r="I50" i="18" s="1"/>
  <c r="Z49" i="18"/>
  <c r="AA49" i="18" s="1"/>
  <c r="Q49" i="18"/>
  <c r="H49" i="18"/>
  <c r="I49" i="18" s="1"/>
  <c r="Z48" i="18"/>
  <c r="AA48" i="18" s="1"/>
  <c r="Q48" i="18"/>
  <c r="H48" i="18"/>
  <c r="Z47" i="18"/>
  <c r="AA47" i="18" s="1"/>
  <c r="Q47" i="18"/>
  <c r="R47" i="18" s="1"/>
  <c r="H47" i="18"/>
  <c r="J47" i="18" s="1"/>
  <c r="Z46" i="18"/>
  <c r="Q46" i="18"/>
  <c r="R46" i="18" s="1"/>
  <c r="H46" i="18"/>
  <c r="J46" i="18" s="1"/>
  <c r="Z45" i="18"/>
  <c r="Q45" i="18"/>
  <c r="H45" i="18"/>
  <c r="I45" i="18" s="1"/>
  <c r="Z44" i="18"/>
  <c r="AA44" i="18" s="1"/>
  <c r="Q44" i="18"/>
  <c r="R44" i="18" s="1"/>
  <c r="H44" i="18"/>
  <c r="Z43" i="18"/>
  <c r="AA43" i="18" s="1"/>
  <c r="Q43" i="18"/>
  <c r="R43" i="18" s="1"/>
  <c r="H43" i="18"/>
  <c r="J43" i="18" s="1"/>
  <c r="Z42" i="18"/>
  <c r="AA42" i="18" s="1"/>
  <c r="Q42" i="18"/>
  <c r="R42" i="18" s="1"/>
  <c r="H42" i="18"/>
  <c r="I42" i="18" s="1"/>
  <c r="Z41" i="18"/>
  <c r="Q41" i="18"/>
  <c r="R41" i="18" s="1"/>
  <c r="H41" i="18"/>
  <c r="I41" i="18" s="1"/>
  <c r="Z40" i="18"/>
  <c r="AA40" i="18" s="1"/>
  <c r="Q40" i="18"/>
  <c r="R40" i="18" s="1"/>
  <c r="H40" i="18"/>
  <c r="J40" i="18" s="1"/>
  <c r="Z39" i="18"/>
  <c r="Q39" i="18"/>
  <c r="R39" i="18" s="1"/>
  <c r="H39" i="18"/>
  <c r="I39" i="18" s="1"/>
  <c r="Z38" i="18"/>
  <c r="AA38" i="18" s="1"/>
  <c r="Q38" i="18"/>
  <c r="H38" i="18"/>
  <c r="I38" i="18" s="1"/>
  <c r="Z37" i="18"/>
  <c r="AA37" i="18" s="1"/>
  <c r="Q37" i="18"/>
  <c r="R37" i="18" s="1"/>
  <c r="H37" i="18"/>
  <c r="J37" i="18" s="1"/>
  <c r="Z36" i="18"/>
  <c r="AA36" i="18" s="1"/>
  <c r="Q36" i="18"/>
  <c r="R36" i="18" s="1"/>
  <c r="H36" i="18"/>
  <c r="I36" i="18" s="1"/>
  <c r="Z35" i="18"/>
  <c r="Q35" i="18"/>
  <c r="R35" i="18" s="1"/>
  <c r="H35" i="18"/>
  <c r="I35" i="18" s="1"/>
  <c r="Z34" i="18"/>
  <c r="AA34" i="18" s="1"/>
  <c r="Q34" i="18"/>
  <c r="H34" i="18"/>
  <c r="I34" i="18" s="1"/>
  <c r="Z33" i="18"/>
  <c r="AA33" i="18" s="1"/>
  <c r="Q33" i="18"/>
  <c r="R33" i="18" s="1"/>
  <c r="H33" i="18"/>
  <c r="J33" i="18" s="1"/>
  <c r="Z32" i="18"/>
  <c r="AA32" i="18" s="1"/>
  <c r="Q32" i="18"/>
  <c r="R32" i="18" s="1"/>
  <c r="H32" i="18"/>
  <c r="J32" i="18" s="1"/>
  <c r="Z30" i="18"/>
  <c r="AA30" i="18" s="1"/>
  <c r="Q30" i="18"/>
  <c r="R30" i="18" s="1"/>
  <c r="H30" i="18"/>
  <c r="I30" i="18" s="1"/>
  <c r="Z29" i="18"/>
  <c r="AA29" i="18" s="1"/>
  <c r="Q29" i="18"/>
  <c r="S29" i="18" s="1"/>
  <c r="H29" i="18"/>
  <c r="I29" i="18" s="1"/>
  <c r="Z28" i="18"/>
  <c r="AA28" i="18" s="1"/>
  <c r="Q28" i="18"/>
  <c r="R28" i="18" s="1"/>
  <c r="H28" i="18"/>
  <c r="I28" i="18" s="1"/>
  <c r="Z27" i="18"/>
  <c r="AA27" i="18" s="1"/>
  <c r="Q27" i="18"/>
  <c r="S27" i="18" s="1"/>
  <c r="H27" i="18"/>
  <c r="I27" i="18" s="1"/>
  <c r="Z26" i="18"/>
  <c r="AA26" i="18" s="1"/>
  <c r="Q26" i="18"/>
  <c r="R26" i="18" s="1"/>
  <c r="H26" i="18"/>
  <c r="Z25" i="18"/>
  <c r="AA25" i="18" s="1"/>
  <c r="Q25" i="18"/>
  <c r="R25" i="18" s="1"/>
  <c r="H25" i="18"/>
  <c r="I25" i="18" s="1"/>
  <c r="Z24" i="18"/>
  <c r="AA24" i="18" s="1"/>
  <c r="Q24" i="18"/>
  <c r="S24" i="18" s="1"/>
  <c r="H24" i="18"/>
  <c r="I24" i="18" s="1"/>
  <c r="Z23" i="18"/>
  <c r="AA23" i="18" s="1"/>
  <c r="Q23" i="18"/>
  <c r="R23" i="18" s="1"/>
  <c r="H23" i="18"/>
  <c r="Z22" i="18"/>
  <c r="AA22" i="18" s="1"/>
  <c r="Q22" i="18"/>
  <c r="R22" i="18" s="1"/>
  <c r="H22" i="18"/>
  <c r="I22" i="18" s="1"/>
  <c r="Z21" i="18"/>
  <c r="Q21" i="18"/>
  <c r="R21" i="18" s="1"/>
  <c r="H21" i="18"/>
  <c r="I21" i="18" s="1"/>
  <c r="Z20" i="18"/>
  <c r="AA20" i="18" s="1"/>
  <c r="Q20" i="18"/>
  <c r="R20" i="18" s="1"/>
  <c r="H20" i="18"/>
  <c r="Z19" i="18"/>
  <c r="Q19" i="18"/>
  <c r="R19" i="18" s="1"/>
  <c r="H19" i="18"/>
  <c r="I19" i="18" s="1"/>
  <c r="Z18" i="18"/>
  <c r="AA18" i="18" s="1"/>
  <c r="Q18" i="18"/>
  <c r="H18" i="18"/>
  <c r="I18" i="18" s="1"/>
  <c r="Z17" i="18"/>
  <c r="AA17" i="18" s="1"/>
  <c r="Q17" i="18"/>
  <c r="R17" i="18" s="1"/>
  <c r="H17" i="18"/>
  <c r="I17" i="18" s="1"/>
  <c r="Z16" i="18"/>
  <c r="Q16" i="18"/>
  <c r="R16" i="18" s="1"/>
  <c r="H16" i="18"/>
  <c r="I16" i="18" s="1"/>
  <c r="Z15" i="18"/>
  <c r="AA15" i="18" s="1"/>
  <c r="Q15" i="18"/>
  <c r="H15" i="18"/>
  <c r="I15" i="18" s="1"/>
  <c r="Z13" i="18"/>
  <c r="AA13" i="18" s="1"/>
  <c r="Q13" i="18"/>
  <c r="H13" i="18"/>
  <c r="I13" i="18" s="1"/>
  <c r="Z12" i="18"/>
  <c r="AA12" i="18" s="1"/>
  <c r="Q12" i="18"/>
  <c r="R12" i="18" s="1"/>
  <c r="H12" i="18"/>
  <c r="I12" i="18" s="1"/>
  <c r="Z11" i="18"/>
  <c r="Q11" i="18"/>
  <c r="H11" i="18"/>
  <c r="I11" i="18" s="1"/>
  <c r="Z10" i="18"/>
  <c r="AA10" i="18" s="1"/>
  <c r="Q10" i="18"/>
  <c r="H10" i="18"/>
  <c r="J10" i="18" s="1"/>
  <c r="Z9" i="18"/>
  <c r="AA9" i="18" s="1"/>
  <c r="Q9" i="18"/>
  <c r="R9" i="18" s="1"/>
  <c r="H9" i="18"/>
  <c r="J9" i="18" s="1"/>
  <c r="Z8" i="18"/>
  <c r="Q8" i="18"/>
  <c r="H8" i="18"/>
  <c r="I8" i="18" s="1"/>
  <c r="Z7" i="18"/>
  <c r="Q7" i="18"/>
  <c r="H7" i="18"/>
  <c r="I7" i="18" s="1"/>
  <c r="Z6" i="18"/>
  <c r="AA6" i="18" s="1"/>
  <c r="Q6" i="18"/>
  <c r="R6" i="18" s="1"/>
  <c r="H6" i="18"/>
  <c r="J6" i="18" s="1"/>
  <c r="Z5" i="18"/>
  <c r="Q5" i="18"/>
  <c r="R5" i="18" s="1"/>
  <c r="H5" i="18"/>
  <c r="I5" i="18" s="1"/>
  <c r="Z3" i="18"/>
  <c r="Q3" i="18"/>
  <c r="H3" i="18"/>
  <c r="Z2" i="18"/>
  <c r="AA2" i="18" s="1"/>
  <c r="Q2" i="18"/>
  <c r="S2" i="18" s="1"/>
  <c r="H2" i="18"/>
  <c r="J2" i="18" s="1"/>
  <c r="I3" i="18" l="1"/>
  <c r="J3" i="18"/>
  <c r="S58" i="18"/>
  <c r="AB37" i="18"/>
  <c r="AB38" i="18"/>
  <c r="AB24" i="18"/>
  <c r="AB52" i="18"/>
  <c r="J28" i="18"/>
  <c r="S47" i="18"/>
  <c r="S32" i="18"/>
  <c r="S33" i="18"/>
  <c r="J50" i="18"/>
  <c r="AB60" i="18"/>
  <c r="AB2" i="18"/>
  <c r="J7" i="18"/>
  <c r="S9" i="18"/>
  <c r="AB13" i="18"/>
  <c r="AB15" i="18"/>
  <c r="J19" i="18"/>
  <c r="AB23" i="18"/>
  <c r="S30" i="18"/>
  <c r="J41" i="18"/>
  <c r="J42" i="18"/>
  <c r="S86" i="18"/>
  <c r="I63" i="18"/>
  <c r="R83" i="18"/>
  <c r="R71" i="18"/>
  <c r="AB44" i="18"/>
  <c r="S54" i="18"/>
  <c r="J59" i="18"/>
  <c r="AB63" i="18"/>
  <c r="AB64" i="18"/>
  <c r="I62" i="18"/>
  <c r="R82" i="18"/>
  <c r="S5" i="18"/>
  <c r="S6" i="18"/>
  <c r="J11" i="18"/>
  <c r="J12" i="18"/>
  <c r="S17" i="18"/>
  <c r="AB20" i="18"/>
  <c r="J21" i="18"/>
  <c r="J22" i="18"/>
  <c r="S25" i="18"/>
  <c r="S26" i="18"/>
  <c r="AB29" i="18"/>
  <c r="J35" i="18"/>
  <c r="J36" i="18"/>
  <c r="S40" i="18"/>
  <c r="J55" i="18"/>
  <c r="I85" i="18"/>
  <c r="R76" i="18"/>
  <c r="I84" i="18"/>
  <c r="R75" i="18"/>
  <c r="S7" i="18"/>
  <c r="R7" i="18"/>
  <c r="S34" i="18"/>
  <c r="R34" i="18"/>
  <c r="AB39" i="18"/>
  <c r="AA39" i="18"/>
  <c r="J44" i="18"/>
  <c r="I44" i="18"/>
  <c r="AB45" i="18"/>
  <c r="AA45" i="18"/>
  <c r="AB46" i="18"/>
  <c r="AA46" i="18"/>
  <c r="S48" i="18"/>
  <c r="R48" i="18"/>
  <c r="S49" i="18"/>
  <c r="R49" i="18"/>
  <c r="J52" i="18"/>
  <c r="I52" i="18"/>
  <c r="AB53" i="18"/>
  <c r="AA53" i="18"/>
  <c r="AB57" i="18"/>
  <c r="AA57" i="18"/>
  <c r="AB76" i="18"/>
  <c r="AA76" i="18"/>
  <c r="AB82" i="18"/>
  <c r="AA82" i="18"/>
  <c r="S85" i="18"/>
  <c r="R85" i="18"/>
  <c r="I81" i="18"/>
  <c r="I76" i="18"/>
  <c r="I71" i="18"/>
  <c r="I58" i="18"/>
  <c r="I54" i="18"/>
  <c r="I47" i="18"/>
  <c r="I40" i="18"/>
  <c r="I33" i="18"/>
  <c r="I10" i="18"/>
  <c r="R63" i="18"/>
  <c r="R29" i="18"/>
  <c r="R24" i="18"/>
  <c r="S11" i="18"/>
  <c r="R11" i="18"/>
  <c r="AB6" i="18"/>
  <c r="J8" i="18"/>
  <c r="AB9" i="18"/>
  <c r="AB10" i="18"/>
  <c r="S12" i="18"/>
  <c r="S13" i="18"/>
  <c r="R13" i="18"/>
  <c r="J16" i="18"/>
  <c r="J17" i="18"/>
  <c r="AB18" i="18"/>
  <c r="J25" i="18"/>
  <c r="J26" i="18"/>
  <c r="I26" i="18"/>
  <c r="AB26" i="18"/>
  <c r="AB27" i="18"/>
  <c r="S28" i="18"/>
  <c r="J30" i="18"/>
  <c r="J61" i="18"/>
  <c r="I61" i="18"/>
  <c r="AB61" i="18"/>
  <c r="S62" i="18"/>
  <c r="J64" i="18"/>
  <c r="I64" i="18"/>
  <c r="AB65" i="18"/>
  <c r="S67" i="18"/>
  <c r="S68" i="18"/>
  <c r="S69" i="18"/>
  <c r="R69" i="18"/>
  <c r="J70" i="18"/>
  <c r="AB72" i="18"/>
  <c r="S73" i="18"/>
  <c r="J75" i="18"/>
  <c r="AB77" i="18"/>
  <c r="S78" i="18"/>
  <c r="S79" i="18"/>
  <c r="J82" i="18"/>
  <c r="AB83" i="18"/>
  <c r="AB84" i="18"/>
  <c r="AB86" i="18"/>
  <c r="AA86" i="18"/>
  <c r="I80" i="18"/>
  <c r="I46" i="18"/>
  <c r="I32" i="18"/>
  <c r="I9" i="18"/>
  <c r="I6" i="18"/>
  <c r="S15" i="18"/>
  <c r="R15" i="18"/>
  <c r="AB19" i="18"/>
  <c r="AA19" i="18"/>
  <c r="S20" i="18"/>
  <c r="AB21" i="18"/>
  <c r="AA21" i="18"/>
  <c r="S22" i="18"/>
  <c r="S23" i="18"/>
  <c r="S3" i="18"/>
  <c r="R3" i="18"/>
  <c r="S8" i="18"/>
  <c r="R8" i="18"/>
  <c r="AB33" i="18"/>
  <c r="AB34" i="18"/>
  <c r="AB35" i="18"/>
  <c r="AA35" i="18"/>
  <c r="S36" i="18"/>
  <c r="S37" i="18"/>
  <c r="S38" i="18"/>
  <c r="R38" i="18"/>
  <c r="J39" i="18"/>
  <c r="AB40" i="18"/>
  <c r="AB41" i="18"/>
  <c r="AA41" i="18"/>
  <c r="S42" i="18"/>
  <c r="S43" i="18"/>
  <c r="S44" i="18"/>
  <c r="J45" i="18"/>
  <c r="AB47" i="18"/>
  <c r="AB48" i="18"/>
  <c r="AB49" i="18"/>
  <c r="S50" i="18"/>
  <c r="S51" i="18"/>
  <c r="S52" i="18"/>
  <c r="J53" i="18"/>
  <c r="AB54" i="18"/>
  <c r="S55" i="18"/>
  <c r="S56" i="18"/>
  <c r="J57" i="18"/>
  <c r="AB58" i="18"/>
  <c r="S59" i="18"/>
  <c r="S60" i="18"/>
  <c r="AB62" i="18"/>
  <c r="AA62" i="18"/>
  <c r="S64" i="18"/>
  <c r="R64" i="18"/>
  <c r="J65" i="18"/>
  <c r="J77" i="18"/>
  <c r="I77" i="18"/>
  <c r="AB78" i="18"/>
  <c r="AA78" i="18"/>
  <c r="S81" i="18"/>
  <c r="R81" i="18"/>
  <c r="I2" i="18"/>
  <c r="I73" i="18"/>
  <c r="I67" i="18"/>
  <c r="I60" i="18"/>
  <c r="I56" i="18"/>
  <c r="I51" i="18"/>
  <c r="I43" i="18"/>
  <c r="I37" i="18"/>
  <c r="R2" i="18"/>
  <c r="R27" i="18"/>
  <c r="AB5" i="18"/>
  <c r="AA5" i="18"/>
  <c r="J5" i="18"/>
  <c r="AB7" i="18"/>
  <c r="AA7" i="18"/>
  <c r="AB11" i="18"/>
  <c r="AA11" i="18"/>
  <c r="AB3" i="18"/>
  <c r="AA3" i="18"/>
  <c r="AB8" i="18"/>
  <c r="AA8" i="18"/>
  <c r="S10" i="18"/>
  <c r="R10" i="18"/>
  <c r="AB16" i="18"/>
  <c r="AA16" i="18"/>
  <c r="S18" i="18"/>
  <c r="R18" i="18"/>
  <c r="J20" i="18"/>
  <c r="I20" i="18"/>
  <c r="J23" i="18"/>
  <c r="I23" i="18"/>
  <c r="S45" i="18"/>
  <c r="R45" i="18"/>
  <c r="J48" i="18"/>
  <c r="I48" i="18"/>
  <c r="AB50" i="18"/>
  <c r="AA50" i="18"/>
  <c r="S53" i="18"/>
  <c r="R53" i="18"/>
  <c r="AB55" i="18"/>
  <c r="AA55" i="18"/>
  <c r="S57" i="18"/>
  <c r="R57" i="18"/>
  <c r="AB59" i="18"/>
  <c r="AA59" i="18"/>
  <c r="S61" i="18"/>
  <c r="S65" i="18"/>
  <c r="R65" i="18"/>
  <c r="J66" i="18"/>
  <c r="J68" i="18"/>
  <c r="I68" i="18"/>
  <c r="AB68" i="18"/>
  <c r="AB69" i="18"/>
  <c r="AB70" i="18"/>
  <c r="AA70" i="18"/>
  <c r="S72" i="18"/>
  <c r="AB74" i="18"/>
  <c r="J78" i="18"/>
  <c r="AB79" i="18"/>
  <c r="AB80" i="18"/>
  <c r="I86" i="18"/>
  <c r="J13" i="18"/>
  <c r="J15" i="18"/>
  <c r="S16" i="18"/>
  <c r="S74" i="18"/>
  <c r="AB12" i="18"/>
  <c r="AB17" i="18"/>
  <c r="J18" i="18"/>
  <c r="S19" i="18"/>
  <c r="S21" i="18"/>
  <c r="AB22" i="18"/>
  <c r="J24" i="18"/>
  <c r="AB25" i="18"/>
  <c r="J27" i="18"/>
  <c r="AB28" i="18"/>
  <c r="J29" i="18"/>
  <c r="AB30" i="18"/>
  <c r="AB67" i="18"/>
  <c r="J72" i="18"/>
  <c r="AB32" i="18"/>
  <c r="J34" i="18"/>
  <c r="S35" i="18"/>
  <c r="AB36" i="18"/>
  <c r="J38" i="18"/>
  <c r="S39" i="18"/>
  <c r="S41" i="18"/>
  <c r="AB42" i="18"/>
  <c r="AB66" i="18"/>
  <c r="J69" i="18"/>
  <c r="AB75" i="18"/>
  <c r="S77" i="18"/>
  <c r="J79" i="18"/>
  <c r="S80" i="18"/>
  <c r="AB81" i="18"/>
  <c r="J83" i="18"/>
  <c r="S84" i="18"/>
  <c r="AB85" i="18"/>
  <c r="AB43" i="18"/>
  <c r="S46" i="18"/>
  <c r="J49" i="18"/>
  <c r="AB51" i="18"/>
  <c r="AB56" i="18"/>
  <c r="S70" i="18"/>
  <c r="AB73" i="18"/>
  <c r="S66" i="18"/>
  <c r="AB71" i="18"/>
  <c r="J74" i="18"/>
  <c r="Z86" i="12"/>
  <c r="AB86" i="12" s="1"/>
  <c r="Q86" i="12"/>
  <c r="R86" i="12" s="1"/>
  <c r="H86" i="12"/>
  <c r="J86" i="12" s="1"/>
  <c r="Z85" i="12"/>
  <c r="AB85" i="12" s="1"/>
  <c r="Q85" i="12"/>
  <c r="S85" i="12" s="1"/>
  <c r="H85" i="12"/>
  <c r="I85" i="12" s="1"/>
  <c r="Z84" i="12"/>
  <c r="AB84" i="12" s="1"/>
  <c r="Q84" i="12"/>
  <c r="H84" i="12"/>
  <c r="J84" i="12" s="1"/>
  <c r="Z83" i="12"/>
  <c r="AA83" i="12" s="1"/>
  <c r="Q83" i="12"/>
  <c r="S83" i="12" s="1"/>
  <c r="H83" i="12"/>
  <c r="Z82" i="12"/>
  <c r="AA82" i="12" s="1"/>
  <c r="Q82" i="12"/>
  <c r="R82" i="12" s="1"/>
  <c r="H82" i="12"/>
  <c r="J82" i="12" s="1"/>
  <c r="Z81" i="12"/>
  <c r="Q81" i="12"/>
  <c r="S81" i="12" s="1"/>
  <c r="H81" i="12"/>
  <c r="I81" i="12" s="1"/>
  <c r="Z80" i="12"/>
  <c r="AB80" i="12" s="1"/>
  <c r="Q80" i="12"/>
  <c r="H80" i="12"/>
  <c r="J80" i="12" s="1"/>
  <c r="Z79" i="12"/>
  <c r="AA79" i="12" s="1"/>
  <c r="Q79" i="12"/>
  <c r="S79" i="12" s="1"/>
  <c r="H79" i="12"/>
  <c r="Z78" i="12"/>
  <c r="AB78" i="12" s="1"/>
  <c r="Q78" i="12"/>
  <c r="R78" i="12" s="1"/>
  <c r="H78" i="12"/>
  <c r="J78" i="12" s="1"/>
  <c r="Z77" i="12"/>
  <c r="AB77" i="12" s="1"/>
  <c r="Q77" i="12"/>
  <c r="H77" i="12"/>
  <c r="J77" i="12" s="1"/>
  <c r="Z76" i="12"/>
  <c r="AB76" i="12" s="1"/>
  <c r="Q76" i="12"/>
  <c r="R76" i="12" s="1"/>
  <c r="H76" i="12"/>
  <c r="J76" i="12" s="1"/>
  <c r="Z75" i="12"/>
  <c r="Q75" i="12"/>
  <c r="S75" i="12" s="1"/>
  <c r="H75" i="12"/>
  <c r="I75" i="12" s="1"/>
  <c r="Z74" i="12"/>
  <c r="AB74" i="12" s="1"/>
  <c r="Q74" i="12"/>
  <c r="H74" i="12"/>
  <c r="J74" i="12" s="1"/>
  <c r="Z73" i="12"/>
  <c r="AA73" i="12" s="1"/>
  <c r="Q73" i="12"/>
  <c r="S73" i="12" s="1"/>
  <c r="H73" i="12"/>
  <c r="J73" i="12" s="1"/>
  <c r="Z72" i="12"/>
  <c r="AB72" i="12" s="1"/>
  <c r="Q72" i="12"/>
  <c r="S72" i="12" s="1"/>
  <c r="H72" i="12"/>
  <c r="Z71" i="12"/>
  <c r="AB71" i="12" s="1"/>
  <c r="Q71" i="12"/>
  <c r="S71" i="12" s="1"/>
  <c r="H71" i="12"/>
  <c r="J71" i="12" s="1"/>
  <c r="Z70" i="12"/>
  <c r="Q70" i="12"/>
  <c r="S70" i="12" s="1"/>
  <c r="H70" i="12"/>
  <c r="J70" i="12" s="1"/>
  <c r="Z69" i="12"/>
  <c r="AB69" i="12" s="1"/>
  <c r="Q69" i="12"/>
  <c r="H69" i="12"/>
  <c r="I69" i="12" s="1"/>
  <c r="Z68" i="12"/>
  <c r="AA68" i="12" s="1"/>
  <c r="Q68" i="12"/>
  <c r="S68" i="12" s="1"/>
  <c r="H68" i="12"/>
  <c r="Z67" i="12"/>
  <c r="AB67" i="12" s="1"/>
  <c r="Q67" i="12"/>
  <c r="R67" i="12" s="1"/>
  <c r="H67" i="12"/>
  <c r="J67" i="12" s="1"/>
  <c r="Z66" i="12"/>
  <c r="Q66" i="12"/>
  <c r="S66" i="12" s="1"/>
  <c r="H66" i="12"/>
  <c r="J66" i="12" s="1"/>
  <c r="Z65" i="12"/>
  <c r="AB65" i="12" s="1"/>
  <c r="Q65" i="12"/>
  <c r="H65" i="12"/>
  <c r="I65" i="12" s="1"/>
  <c r="Z64" i="12"/>
  <c r="AB64" i="12" s="1"/>
  <c r="Q64" i="12"/>
  <c r="S64" i="12" s="1"/>
  <c r="H64" i="12"/>
  <c r="Z63" i="12"/>
  <c r="AB63" i="12" s="1"/>
  <c r="Q63" i="12"/>
  <c r="S63" i="12" s="1"/>
  <c r="H63" i="12"/>
  <c r="J63" i="12" s="1"/>
  <c r="Z62" i="12"/>
  <c r="Q62" i="12"/>
  <c r="S62" i="12" s="1"/>
  <c r="H62" i="12"/>
  <c r="I62" i="12" s="1"/>
  <c r="Z61" i="12"/>
  <c r="AA61" i="12" s="1"/>
  <c r="Q61" i="12"/>
  <c r="S61" i="12" s="1"/>
  <c r="H61" i="12"/>
  <c r="Z60" i="12"/>
  <c r="AB60" i="12" s="1"/>
  <c r="Q60" i="12"/>
  <c r="S60" i="12" s="1"/>
  <c r="H60" i="12"/>
  <c r="J60" i="12" s="1"/>
  <c r="Z59" i="12"/>
  <c r="Q59" i="12"/>
  <c r="R59" i="12" s="1"/>
  <c r="H59" i="12"/>
  <c r="J59" i="12" s="1"/>
  <c r="Z58" i="12"/>
  <c r="AA58" i="12" s="1"/>
  <c r="Q58" i="12"/>
  <c r="R58" i="12" s="1"/>
  <c r="H58" i="12"/>
  <c r="J58" i="12" s="1"/>
  <c r="Z57" i="12"/>
  <c r="AB57" i="12" s="1"/>
  <c r="Q57" i="12"/>
  <c r="H57" i="12"/>
  <c r="J57" i="12" s="1"/>
  <c r="Z56" i="12"/>
  <c r="AB56" i="12" s="1"/>
  <c r="Q56" i="12"/>
  <c r="S56" i="12" s="1"/>
  <c r="H56" i="12"/>
  <c r="J56" i="12" s="1"/>
  <c r="Z55" i="12"/>
  <c r="Q55" i="12"/>
  <c r="R55" i="12" s="1"/>
  <c r="H55" i="12"/>
  <c r="I55" i="12" s="1"/>
  <c r="Z54" i="12"/>
  <c r="AA54" i="12" s="1"/>
  <c r="Q54" i="12"/>
  <c r="R54" i="12" s="1"/>
  <c r="H54" i="12"/>
  <c r="J54" i="12" s="1"/>
  <c r="Z53" i="12"/>
  <c r="AB53" i="12" s="1"/>
  <c r="Q53" i="12"/>
  <c r="R53" i="12" s="1"/>
  <c r="H53" i="12"/>
  <c r="J53" i="12" s="1"/>
  <c r="Z52" i="12"/>
  <c r="AA52" i="12" s="1"/>
  <c r="Q52" i="12"/>
  <c r="S52" i="12" s="1"/>
  <c r="H52" i="12"/>
  <c r="I52" i="12" s="1"/>
  <c r="Z51" i="12"/>
  <c r="AB51" i="12" s="1"/>
  <c r="Q51" i="12"/>
  <c r="S51" i="12" s="1"/>
  <c r="H51" i="12"/>
  <c r="J51" i="12" s="1"/>
  <c r="Z50" i="12"/>
  <c r="AA50" i="12" s="1"/>
  <c r="Q50" i="12"/>
  <c r="R50" i="12" s="1"/>
  <c r="H50" i="12"/>
  <c r="I50" i="12" s="1"/>
  <c r="Z49" i="12"/>
  <c r="AB49" i="12" s="1"/>
  <c r="Q49" i="12"/>
  <c r="R49" i="12" s="1"/>
  <c r="H49" i="12"/>
  <c r="J49" i="12" s="1"/>
  <c r="Z48" i="12"/>
  <c r="AB48" i="12" s="1"/>
  <c r="Q48" i="12"/>
  <c r="S48" i="12" s="1"/>
  <c r="H48" i="12"/>
  <c r="I48" i="12" s="1"/>
  <c r="Z47" i="12"/>
  <c r="AB47" i="12" s="1"/>
  <c r="Q47" i="12"/>
  <c r="R47" i="12" s="1"/>
  <c r="H47" i="12"/>
  <c r="J47" i="12" s="1"/>
  <c r="Z46" i="12"/>
  <c r="AA46" i="12" s="1"/>
  <c r="Q46" i="12"/>
  <c r="R46" i="12" s="1"/>
  <c r="H46" i="12"/>
  <c r="J46" i="12" s="1"/>
  <c r="Z45" i="12"/>
  <c r="AB45" i="12" s="1"/>
  <c r="Q45" i="12"/>
  <c r="R45" i="12" s="1"/>
  <c r="H45" i="12"/>
  <c r="I45" i="12" s="1"/>
  <c r="Z44" i="12"/>
  <c r="AA44" i="12" s="1"/>
  <c r="Q44" i="12"/>
  <c r="S44" i="12" s="1"/>
  <c r="H44" i="12"/>
  <c r="I44" i="12" s="1"/>
  <c r="Z43" i="12"/>
  <c r="AB43" i="12" s="1"/>
  <c r="Q43" i="12"/>
  <c r="S43" i="12" s="1"/>
  <c r="H43" i="12"/>
  <c r="J43" i="12" s="1"/>
  <c r="Z42" i="12"/>
  <c r="AB42" i="12" s="1"/>
  <c r="Q42" i="12"/>
  <c r="S42" i="12" s="1"/>
  <c r="H42" i="12"/>
  <c r="J42" i="12" s="1"/>
  <c r="Z41" i="12"/>
  <c r="AA41" i="12" s="1"/>
  <c r="Q41" i="12"/>
  <c r="R41" i="12" s="1"/>
  <c r="H41" i="12"/>
  <c r="J41" i="12" s="1"/>
  <c r="Z40" i="12"/>
  <c r="AB40" i="12" s="1"/>
  <c r="Q40" i="12"/>
  <c r="S40" i="12" s="1"/>
  <c r="H40" i="12"/>
  <c r="I40" i="12" s="1"/>
  <c r="Z39" i="12"/>
  <c r="AA39" i="12" s="1"/>
  <c r="Q39" i="12"/>
  <c r="R39" i="12" s="1"/>
  <c r="H39" i="12"/>
  <c r="J39" i="12" s="1"/>
  <c r="Z38" i="12"/>
  <c r="AB38" i="12" s="1"/>
  <c r="Q38" i="12"/>
  <c r="R38" i="12" s="1"/>
  <c r="H38" i="12"/>
  <c r="J38" i="12" s="1"/>
  <c r="Z37" i="12"/>
  <c r="AB37" i="12" s="1"/>
  <c r="Q37" i="12"/>
  <c r="S37" i="12" s="1"/>
  <c r="H37" i="12"/>
  <c r="I37" i="12" s="1"/>
  <c r="Z36" i="12"/>
  <c r="AB36" i="12" s="1"/>
  <c r="Q36" i="12"/>
  <c r="S36" i="12" s="1"/>
  <c r="H36" i="12"/>
  <c r="J36" i="12" s="1"/>
  <c r="Z35" i="12"/>
  <c r="AA35" i="12" s="1"/>
  <c r="Q35" i="12"/>
  <c r="S35" i="12" s="1"/>
  <c r="H35" i="12"/>
  <c r="J35" i="12" s="1"/>
  <c r="Z34" i="12"/>
  <c r="AB34" i="12" s="1"/>
  <c r="Q34" i="12"/>
  <c r="R34" i="12" s="1"/>
  <c r="H34" i="12"/>
  <c r="I34" i="12" s="1"/>
  <c r="Z33" i="12"/>
  <c r="AB33" i="12" s="1"/>
  <c r="Q33" i="12"/>
  <c r="S33" i="12" s="1"/>
  <c r="H33" i="12"/>
  <c r="I33" i="12" s="1"/>
  <c r="Z32" i="12"/>
  <c r="AB32" i="12" s="1"/>
  <c r="S32" i="12"/>
  <c r="H32" i="12"/>
  <c r="J32" i="12" s="1"/>
  <c r="Z30" i="12"/>
  <c r="AB30" i="12" s="1"/>
  <c r="Q30" i="12"/>
  <c r="S30" i="12" s="1"/>
  <c r="H30" i="12"/>
  <c r="J30" i="12" s="1"/>
  <c r="Z29" i="12"/>
  <c r="AB29" i="12" s="1"/>
  <c r="Q29" i="12"/>
  <c r="S29" i="12" s="1"/>
  <c r="H29" i="12"/>
  <c r="J29" i="12" s="1"/>
  <c r="Z28" i="12"/>
  <c r="AB28" i="12" s="1"/>
  <c r="Q28" i="12"/>
  <c r="S28" i="12" s="1"/>
  <c r="H28" i="12"/>
  <c r="I28" i="12" s="1"/>
  <c r="Z27" i="12"/>
  <c r="AA27" i="12" s="1"/>
  <c r="Q27" i="12"/>
  <c r="R27" i="12" s="1"/>
  <c r="H27" i="12"/>
  <c r="J27" i="12" s="1"/>
  <c r="Z26" i="12"/>
  <c r="AB26" i="12" s="1"/>
  <c r="Q26" i="12"/>
  <c r="S26" i="12" s="1"/>
  <c r="H26" i="12"/>
  <c r="J26" i="12" s="1"/>
  <c r="Z25" i="12"/>
  <c r="AB25" i="12" s="1"/>
  <c r="Q25" i="12"/>
  <c r="S25" i="12" s="1"/>
  <c r="H25" i="12"/>
  <c r="I25" i="12" s="1"/>
  <c r="Z24" i="12"/>
  <c r="AB24" i="12" s="1"/>
  <c r="Q24" i="12"/>
  <c r="R24" i="12" s="1"/>
  <c r="H24" i="12"/>
  <c r="J24" i="12" s="1"/>
  <c r="Z23" i="12"/>
  <c r="AB23" i="12" s="1"/>
  <c r="Q23" i="12"/>
  <c r="S23" i="12" s="1"/>
  <c r="H23" i="12"/>
  <c r="I23" i="12" s="1"/>
  <c r="Z22" i="12"/>
  <c r="AB22" i="12" s="1"/>
  <c r="Q22" i="12"/>
  <c r="S22" i="12" s="1"/>
  <c r="H22" i="12"/>
  <c r="J22" i="12" s="1"/>
  <c r="Z21" i="12"/>
  <c r="AB21" i="12" s="1"/>
  <c r="Q21" i="12"/>
  <c r="S21" i="12" s="1"/>
  <c r="H21" i="12"/>
  <c r="J21" i="12" s="1"/>
  <c r="Z20" i="12"/>
  <c r="AB20" i="12" s="1"/>
  <c r="Q20" i="12"/>
  <c r="S20" i="12" s="1"/>
  <c r="H20" i="12"/>
  <c r="J20" i="12" s="1"/>
  <c r="Z19" i="12"/>
  <c r="AB19" i="12" s="1"/>
  <c r="Q19" i="12"/>
  <c r="S19" i="12" s="1"/>
  <c r="H19" i="12"/>
  <c r="J19" i="12" s="1"/>
  <c r="Z18" i="12"/>
  <c r="AA18" i="12" s="1"/>
  <c r="Q18" i="12"/>
  <c r="S18" i="12" s="1"/>
  <c r="H18" i="12"/>
  <c r="J18" i="12" s="1"/>
  <c r="Z17" i="12"/>
  <c r="AB17" i="12" s="1"/>
  <c r="Q17" i="12"/>
  <c r="S17" i="12" s="1"/>
  <c r="H17" i="12"/>
  <c r="J17" i="12" s="1"/>
  <c r="Z16" i="12"/>
  <c r="AA16" i="12" s="1"/>
  <c r="Q16" i="12"/>
  <c r="S16" i="12" s="1"/>
  <c r="H16" i="12"/>
  <c r="J16" i="12" s="1"/>
  <c r="Z15" i="12"/>
  <c r="AB15" i="12" s="1"/>
  <c r="Q15" i="12"/>
  <c r="S15" i="12" s="1"/>
  <c r="H15" i="12"/>
  <c r="J15" i="12" s="1"/>
  <c r="Z13" i="12"/>
  <c r="AB13" i="12" s="1"/>
  <c r="Q13" i="12"/>
  <c r="R13" i="12" s="1"/>
  <c r="H13" i="12"/>
  <c r="J13" i="12" s="1"/>
  <c r="Z12" i="12"/>
  <c r="AB12" i="12" s="1"/>
  <c r="Q12" i="12"/>
  <c r="S12" i="12" s="1"/>
  <c r="H12" i="12"/>
  <c r="J12" i="12" s="1"/>
  <c r="Z11" i="12"/>
  <c r="AB11" i="12" s="1"/>
  <c r="Q11" i="12"/>
  <c r="R11" i="12" s="1"/>
  <c r="H11" i="12"/>
  <c r="J11" i="12" s="1"/>
  <c r="Z10" i="12"/>
  <c r="AB10" i="12" s="1"/>
  <c r="Q10" i="12"/>
  <c r="S10" i="12" s="1"/>
  <c r="H10" i="12"/>
  <c r="J10" i="12" s="1"/>
  <c r="Z9" i="12"/>
  <c r="AB9" i="12" s="1"/>
  <c r="Q9" i="12"/>
  <c r="S9" i="12" s="1"/>
  <c r="H9" i="12"/>
  <c r="I9" i="12" s="1"/>
  <c r="Z8" i="12"/>
  <c r="AB8" i="12" s="1"/>
  <c r="Q8" i="12"/>
  <c r="S8" i="12" s="1"/>
  <c r="H8" i="12"/>
  <c r="J8" i="12" s="1"/>
  <c r="Z7" i="12"/>
  <c r="AB7" i="12" s="1"/>
  <c r="Q7" i="12"/>
  <c r="S7" i="12" s="1"/>
  <c r="H7" i="12"/>
  <c r="J7" i="12" s="1"/>
  <c r="Z6" i="12"/>
  <c r="AB6" i="12" s="1"/>
  <c r="Q6" i="12"/>
  <c r="S6" i="12" s="1"/>
  <c r="H6" i="12"/>
  <c r="J6" i="12" s="1"/>
  <c r="Z5" i="12"/>
  <c r="AB5" i="12" s="1"/>
  <c r="Q5" i="12"/>
  <c r="S5" i="12" s="1"/>
  <c r="H5" i="12"/>
  <c r="J5" i="12" s="1"/>
  <c r="Z3" i="12"/>
  <c r="AA3" i="12" s="1"/>
  <c r="Q3" i="12"/>
  <c r="S3" i="12" s="1"/>
  <c r="H3" i="12"/>
  <c r="J3" i="12" s="1"/>
  <c r="Z2" i="12"/>
  <c r="AB2" i="12" s="1"/>
  <c r="Q2" i="12"/>
  <c r="S2" i="12" s="1"/>
  <c r="H2" i="12"/>
  <c r="I2" i="12" s="1"/>
  <c r="Z86" i="7"/>
  <c r="AB86" i="7" s="1"/>
  <c r="Q86" i="7"/>
  <c r="R86" i="7" s="1"/>
  <c r="H86" i="7"/>
  <c r="J86" i="7" s="1"/>
  <c r="Z85" i="7"/>
  <c r="AB85" i="7" s="1"/>
  <c r="Q85" i="7"/>
  <c r="R85" i="7" s="1"/>
  <c r="H85" i="7"/>
  <c r="J85" i="7" s="1"/>
  <c r="Z84" i="7"/>
  <c r="AB84" i="7" s="1"/>
  <c r="Q84" i="7"/>
  <c r="S84" i="7" s="1"/>
  <c r="H84" i="7"/>
  <c r="I84" i="7" s="1"/>
  <c r="Z83" i="7"/>
  <c r="AA83" i="7" s="1"/>
  <c r="Q83" i="7"/>
  <c r="S83" i="7" s="1"/>
  <c r="H83" i="7"/>
  <c r="J83" i="7" s="1"/>
  <c r="Z82" i="7"/>
  <c r="AA82" i="7" s="1"/>
  <c r="Q82" i="7"/>
  <c r="S82" i="7" s="1"/>
  <c r="H82" i="7"/>
  <c r="J82" i="7" s="1"/>
  <c r="Z81" i="7"/>
  <c r="AB81" i="7" s="1"/>
  <c r="Q81" i="7"/>
  <c r="R81" i="7" s="1"/>
  <c r="H81" i="7"/>
  <c r="J81" i="7" s="1"/>
  <c r="Z80" i="7"/>
  <c r="AB80" i="7" s="1"/>
  <c r="Q80" i="7"/>
  <c r="S80" i="7" s="1"/>
  <c r="H80" i="7"/>
  <c r="I80" i="7" s="1"/>
  <c r="Z79" i="7"/>
  <c r="AB79" i="7" s="1"/>
  <c r="Q79" i="7"/>
  <c r="S79" i="7" s="1"/>
  <c r="H79" i="7"/>
  <c r="J79" i="7" s="1"/>
  <c r="Z78" i="7"/>
  <c r="AA78" i="7" s="1"/>
  <c r="Q78" i="7"/>
  <c r="R78" i="7" s="1"/>
  <c r="H78" i="7"/>
  <c r="J78" i="7" s="1"/>
  <c r="Z77" i="7"/>
  <c r="AB77" i="7" s="1"/>
  <c r="Q77" i="7"/>
  <c r="S77" i="7" s="1"/>
  <c r="H77" i="7"/>
  <c r="I77" i="7" s="1"/>
  <c r="Z76" i="7"/>
  <c r="AA76" i="7" s="1"/>
  <c r="Q76" i="7"/>
  <c r="S76" i="7" s="1"/>
  <c r="H76" i="7"/>
  <c r="J76" i="7" s="1"/>
  <c r="Z75" i="7"/>
  <c r="AB75" i="7" s="1"/>
  <c r="Q75" i="7"/>
  <c r="R75" i="7" s="1"/>
  <c r="H75" i="7"/>
  <c r="J75" i="7" s="1"/>
  <c r="Z74" i="7"/>
  <c r="AB74" i="7" s="1"/>
  <c r="Q74" i="7"/>
  <c r="S74" i="7" s="1"/>
  <c r="H74" i="7"/>
  <c r="I74" i="7" s="1"/>
  <c r="Z73" i="7"/>
  <c r="AA73" i="7" s="1"/>
  <c r="Q73" i="7"/>
  <c r="S73" i="7" s="1"/>
  <c r="H73" i="7"/>
  <c r="J73" i="7" s="1"/>
  <c r="Z72" i="7"/>
  <c r="AB72" i="7" s="1"/>
  <c r="Q72" i="7"/>
  <c r="S72" i="7" s="1"/>
  <c r="H72" i="7"/>
  <c r="J72" i="7" s="1"/>
  <c r="Z71" i="7"/>
  <c r="AA71" i="7" s="1"/>
  <c r="Q71" i="7"/>
  <c r="R71" i="7" s="1"/>
  <c r="H71" i="7"/>
  <c r="J71" i="7" s="1"/>
  <c r="Z70" i="7"/>
  <c r="Q70" i="7"/>
  <c r="R70" i="7" s="1"/>
  <c r="H70" i="7"/>
  <c r="J70" i="7" s="1"/>
  <c r="Z69" i="7"/>
  <c r="AB69" i="7" s="1"/>
  <c r="Q69" i="7"/>
  <c r="H69" i="7"/>
  <c r="I69" i="7" s="1"/>
  <c r="Z68" i="7"/>
  <c r="AB68" i="7" s="1"/>
  <c r="Q68" i="7"/>
  <c r="S68" i="7" s="1"/>
  <c r="H68" i="7"/>
  <c r="Z67" i="7"/>
  <c r="AA67" i="7" s="1"/>
  <c r="Q67" i="7"/>
  <c r="R67" i="7" s="1"/>
  <c r="H67" i="7"/>
  <c r="J67" i="7" s="1"/>
  <c r="Z66" i="7"/>
  <c r="Q66" i="7"/>
  <c r="R66" i="7" s="1"/>
  <c r="H66" i="7"/>
  <c r="J66" i="7" s="1"/>
  <c r="Z65" i="7"/>
  <c r="AB65" i="7" s="1"/>
  <c r="Q65" i="7"/>
  <c r="H65" i="7"/>
  <c r="I65" i="7" s="1"/>
  <c r="Z64" i="7"/>
  <c r="AB64" i="7" s="1"/>
  <c r="Q64" i="7"/>
  <c r="S64" i="7" s="1"/>
  <c r="H64" i="7"/>
  <c r="Z63" i="7"/>
  <c r="AA63" i="7" s="1"/>
  <c r="Q63" i="7"/>
  <c r="S63" i="7" s="1"/>
  <c r="H63" i="7"/>
  <c r="J63" i="7" s="1"/>
  <c r="Z62" i="7"/>
  <c r="Q62" i="7"/>
  <c r="R62" i="7" s="1"/>
  <c r="H62" i="7"/>
  <c r="J62" i="7" s="1"/>
  <c r="Z61" i="7"/>
  <c r="AB61" i="7" s="1"/>
  <c r="Q61" i="7"/>
  <c r="S61" i="7" s="1"/>
  <c r="H61" i="7"/>
  <c r="Z60" i="7"/>
  <c r="AA60" i="7" s="1"/>
  <c r="Q60" i="7"/>
  <c r="R60" i="7" s="1"/>
  <c r="H60" i="7"/>
  <c r="J60" i="7" s="1"/>
  <c r="Z59" i="7"/>
  <c r="Q59" i="7"/>
  <c r="R59" i="7" s="1"/>
  <c r="H59" i="7"/>
  <c r="I59" i="7" s="1"/>
  <c r="Z58" i="7"/>
  <c r="AA58" i="7" s="1"/>
  <c r="Q58" i="7"/>
  <c r="S58" i="7" s="1"/>
  <c r="H58" i="7"/>
  <c r="J58" i="7" s="1"/>
  <c r="Z57" i="7"/>
  <c r="AB57" i="7" s="1"/>
  <c r="Q57" i="7"/>
  <c r="H57" i="7"/>
  <c r="I57" i="7" s="1"/>
  <c r="Z56" i="7"/>
  <c r="AA56" i="7" s="1"/>
  <c r="Q56" i="7"/>
  <c r="R56" i="7" s="1"/>
  <c r="H56" i="7"/>
  <c r="J56" i="7" s="1"/>
  <c r="Z55" i="7"/>
  <c r="Q55" i="7"/>
  <c r="R55" i="7" s="1"/>
  <c r="H55" i="7"/>
  <c r="J55" i="7" s="1"/>
  <c r="Z54" i="7"/>
  <c r="AA54" i="7" s="1"/>
  <c r="Q54" i="7"/>
  <c r="S54" i="7" s="1"/>
  <c r="H54" i="7"/>
  <c r="J54" i="7" s="1"/>
  <c r="AB53" i="7"/>
  <c r="Q53" i="7"/>
  <c r="H53" i="7"/>
  <c r="I53" i="7" s="1"/>
  <c r="Z52" i="7"/>
  <c r="AB52" i="7" s="1"/>
  <c r="Q52" i="7"/>
  <c r="S52" i="7" s="1"/>
  <c r="H52" i="7"/>
  <c r="Z51" i="7"/>
  <c r="AA51" i="7" s="1"/>
  <c r="Q51" i="7"/>
  <c r="S51" i="7" s="1"/>
  <c r="H51" i="7"/>
  <c r="J51" i="7" s="1"/>
  <c r="Z50" i="7"/>
  <c r="Q50" i="7"/>
  <c r="R50" i="7" s="1"/>
  <c r="H50" i="7"/>
  <c r="J50" i="7" s="1"/>
  <c r="Z49" i="7"/>
  <c r="AB49" i="7" s="1"/>
  <c r="Q49" i="7"/>
  <c r="H49" i="7"/>
  <c r="I49" i="7" s="1"/>
  <c r="Z48" i="7"/>
  <c r="AB48" i="7" s="1"/>
  <c r="Q48" i="7"/>
  <c r="H48" i="7"/>
  <c r="Z47" i="7"/>
  <c r="AA47" i="7" s="1"/>
  <c r="Q47" i="7"/>
  <c r="R47" i="7" s="1"/>
  <c r="H47" i="7"/>
  <c r="Z46" i="7"/>
  <c r="Q46" i="7"/>
  <c r="R46" i="7" s="1"/>
  <c r="H46" i="7"/>
  <c r="I46" i="7" s="1"/>
  <c r="Z45" i="7"/>
  <c r="Q45" i="7"/>
  <c r="H45" i="7"/>
  <c r="I45" i="7" s="1"/>
  <c r="Z44" i="7"/>
  <c r="AA44" i="7" s="1"/>
  <c r="Q44" i="7"/>
  <c r="H44" i="7"/>
  <c r="Z43" i="7"/>
  <c r="AA43" i="7" s="1"/>
  <c r="Q43" i="7"/>
  <c r="S43" i="7" s="1"/>
  <c r="H43" i="7"/>
  <c r="J43" i="7" s="1"/>
  <c r="Z42" i="7"/>
  <c r="Q42" i="7"/>
  <c r="R42" i="7" s="1"/>
  <c r="H42" i="7"/>
  <c r="J42" i="7" s="1"/>
  <c r="Z41" i="7"/>
  <c r="AB41" i="7" s="1"/>
  <c r="Q41" i="7"/>
  <c r="H41" i="7"/>
  <c r="I41" i="7" s="1"/>
  <c r="Z40" i="7"/>
  <c r="AA40" i="7" s="1"/>
  <c r="Q40" i="7"/>
  <c r="R40" i="7" s="1"/>
  <c r="H40" i="7"/>
  <c r="J40" i="7" s="1"/>
  <c r="Z39" i="7"/>
  <c r="AB39" i="7" s="1"/>
  <c r="Q39" i="7"/>
  <c r="H39" i="7"/>
  <c r="I39" i="7" s="1"/>
  <c r="Z38" i="7"/>
  <c r="AB38" i="7" s="1"/>
  <c r="Q38" i="7"/>
  <c r="S38" i="7" s="1"/>
  <c r="H38" i="7"/>
  <c r="J38" i="7" s="1"/>
  <c r="Z37" i="7"/>
  <c r="AA37" i="7" s="1"/>
  <c r="Q37" i="7"/>
  <c r="R37" i="7" s="1"/>
  <c r="H37" i="7"/>
  <c r="J37" i="7" s="1"/>
  <c r="Z36" i="7"/>
  <c r="Q36" i="7"/>
  <c r="R36" i="7" s="1"/>
  <c r="H36" i="7"/>
  <c r="J36" i="7" s="1"/>
  <c r="Z35" i="7"/>
  <c r="AB35" i="7" s="1"/>
  <c r="Q35" i="7"/>
  <c r="H35" i="7"/>
  <c r="I35" i="7" s="1"/>
  <c r="Z34" i="7"/>
  <c r="AB34" i="7" s="1"/>
  <c r="Q34" i="7"/>
  <c r="S34" i="7" s="1"/>
  <c r="H34" i="7"/>
  <c r="Z33" i="7"/>
  <c r="AA33" i="7" s="1"/>
  <c r="Q33" i="7"/>
  <c r="S33" i="7" s="1"/>
  <c r="H33" i="7"/>
  <c r="J33" i="7" s="1"/>
  <c r="Z32" i="7"/>
  <c r="Q32" i="7"/>
  <c r="R32" i="7" s="1"/>
  <c r="H32" i="7"/>
  <c r="J32" i="7" s="1"/>
  <c r="Z30" i="7"/>
  <c r="Q30" i="7"/>
  <c r="R30" i="7" s="1"/>
  <c r="H30" i="7"/>
  <c r="I30" i="7" s="1"/>
  <c r="Z29" i="7"/>
  <c r="AB29" i="7" s="1"/>
  <c r="Q29" i="7"/>
  <c r="S29" i="7" s="1"/>
  <c r="H29" i="7"/>
  <c r="Z28" i="7"/>
  <c r="Q28" i="7"/>
  <c r="R28" i="7" s="1"/>
  <c r="H28" i="7"/>
  <c r="J28" i="7" s="1"/>
  <c r="Z27" i="7"/>
  <c r="AB27" i="7" s="1"/>
  <c r="Q27" i="7"/>
  <c r="S27" i="7" s="1"/>
  <c r="H27" i="7"/>
  <c r="Z26" i="7"/>
  <c r="AA26" i="7" s="1"/>
  <c r="Q26" i="7"/>
  <c r="S26" i="7" s="1"/>
  <c r="H26" i="7"/>
  <c r="J26" i="7" s="1"/>
  <c r="Z25" i="7"/>
  <c r="Q25" i="7"/>
  <c r="R25" i="7" s="1"/>
  <c r="H25" i="7"/>
  <c r="J25" i="7" s="1"/>
  <c r="Z24" i="7"/>
  <c r="AB24" i="7" s="1"/>
  <c r="Q24" i="7"/>
  <c r="S24" i="7" s="1"/>
  <c r="H24" i="7"/>
  <c r="Z23" i="7"/>
  <c r="AA23" i="7" s="1"/>
  <c r="Q23" i="7"/>
  <c r="S23" i="7" s="1"/>
  <c r="H23" i="7"/>
  <c r="J23" i="7" s="1"/>
  <c r="Z22" i="7"/>
  <c r="Q22" i="7"/>
  <c r="R22" i="7" s="1"/>
  <c r="H22" i="7"/>
  <c r="J22" i="7" s="1"/>
  <c r="Z21" i="7"/>
  <c r="AB21" i="7" s="1"/>
  <c r="Q21" i="7"/>
  <c r="H21" i="7"/>
  <c r="I21" i="7" s="1"/>
  <c r="Z20" i="7"/>
  <c r="AA20" i="7" s="1"/>
  <c r="Q20" i="7"/>
  <c r="S20" i="7" s="1"/>
  <c r="H20" i="7"/>
  <c r="J20" i="7" s="1"/>
  <c r="Z19" i="7"/>
  <c r="AB19" i="7" s="1"/>
  <c r="Q19" i="7"/>
  <c r="H19" i="7"/>
  <c r="I19" i="7" s="1"/>
  <c r="Z18" i="7"/>
  <c r="AA18" i="7" s="1"/>
  <c r="Q18" i="7"/>
  <c r="S18" i="7" s="1"/>
  <c r="H18" i="7"/>
  <c r="J18" i="7" s="1"/>
  <c r="Z17" i="7"/>
  <c r="AB17" i="7" s="1"/>
  <c r="Q17" i="7"/>
  <c r="R17" i="7" s="1"/>
  <c r="H17" i="7"/>
  <c r="J17" i="7" s="1"/>
  <c r="Z16" i="7"/>
  <c r="AA16" i="7" s="1"/>
  <c r="Q16" i="7"/>
  <c r="S16" i="7" s="1"/>
  <c r="H16" i="7"/>
  <c r="I16" i="7" s="1"/>
  <c r="Z15" i="7"/>
  <c r="AA15" i="7" s="1"/>
  <c r="Q15" i="7"/>
  <c r="S15" i="7" s="1"/>
  <c r="H15" i="7"/>
  <c r="J15" i="7" s="1"/>
  <c r="Z13" i="7"/>
  <c r="AA13" i="7" s="1"/>
  <c r="Q13" i="7"/>
  <c r="R13" i="7" s="1"/>
  <c r="H13" i="7"/>
  <c r="J13" i="7" s="1"/>
  <c r="Z12" i="7"/>
  <c r="AB12" i="7" s="1"/>
  <c r="Q12" i="7"/>
  <c r="R12" i="7" s="1"/>
  <c r="H12" i="7"/>
  <c r="J12" i="7" s="1"/>
  <c r="Z11" i="7"/>
  <c r="AB11" i="7" s="1"/>
  <c r="Q11" i="7"/>
  <c r="S11" i="7" s="1"/>
  <c r="H11" i="7"/>
  <c r="J11" i="7" s="1"/>
  <c r="Z10" i="7"/>
  <c r="AA10" i="7" s="1"/>
  <c r="Q10" i="7"/>
  <c r="S10" i="7" s="1"/>
  <c r="H10" i="7"/>
  <c r="I10" i="7" s="1"/>
  <c r="Z9" i="7"/>
  <c r="AB9" i="7" s="1"/>
  <c r="Q9" i="7"/>
  <c r="R9" i="7" s="1"/>
  <c r="H9" i="7"/>
  <c r="J9" i="7" s="1"/>
  <c r="Z8" i="7"/>
  <c r="AB8" i="7" s="1"/>
  <c r="Q8" i="7"/>
  <c r="R8" i="7" s="1"/>
  <c r="H8" i="7"/>
  <c r="J8" i="7" s="1"/>
  <c r="Z7" i="7"/>
  <c r="AA7" i="7" s="1"/>
  <c r="Q7" i="7"/>
  <c r="S7" i="7" s="1"/>
  <c r="H7" i="7"/>
  <c r="J7" i="7" s="1"/>
  <c r="Z6" i="7"/>
  <c r="AB6" i="7" s="1"/>
  <c r="Q6" i="7"/>
  <c r="R6" i="7" s="1"/>
  <c r="H6" i="7"/>
  <c r="I6" i="7" s="1"/>
  <c r="Z5" i="7"/>
  <c r="AB5" i="7" s="1"/>
  <c r="Q5" i="7"/>
  <c r="S5" i="7" s="1"/>
  <c r="H5" i="7"/>
  <c r="I5" i="7" s="1"/>
  <c r="Z3" i="7"/>
  <c r="AB3" i="7" s="1"/>
  <c r="Q3" i="7"/>
  <c r="R3" i="7" s="1"/>
  <c r="H3" i="7"/>
  <c r="J3" i="7" s="1"/>
  <c r="Z2" i="7"/>
  <c r="AB2" i="7" s="1"/>
  <c r="Q2" i="7"/>
  <c r="S2" i="7" s="1"/>
  <c r="H2" i="7"/>
  <c r="I2" i="7" s="1"/>
  <c r="I18" i="12" l="1"/>
  <c r="S46" i="12"/>
  <c r="S47" i="12"/>
  <c r="AB82" i="12"/>
  <c r="J2" i="12"/>
  <c r="I28" i="7"/>
  <c r="S47" i="7"/>
  <c r="R24" i="7"/>
  <c r="S56" i="7"/>
  <c r="I20" i="12"/>
  <c r="AA56" i="12"/>
  <c r="R70" i="12"/>
  <c r="R71" i="12"/>
  <c r="I77" i="12"/>
  <c r="S24" i="12"/>
  <c r="S58" i="12"/>
  <c r="J2" i="7"/>
  <c r="I3" i="7"/>
  <c r="J59" i="7"/>
  <c r="AB68" i="12"/>
  <c r="I10" i="12"/>
  <c r="I11" i="12"/>
  <c r="AA22" i="12"/>
  <c r="AB27" i="12"/>
  <c r="I29" i="12"/>
  <c r="AA51" i="12"/>
  <c r="I57" i="12"/>
  <c r="R73" i="12"/>
  <c r="J40" i="12"/>
  <c r="S13" i="12"/>
  <c r="AB16" i="12"/>
  <c r="J34" i="12"/>
  <c r="J37" i="12"/>
  <c r="I38" i="12"/>
  <c r="AA47" i="12"/>
  <c r="S55" i="12"/>
  <c r="R56" i="12"/>
  <c r="AA57" i="12"/>
  <c r="I60" i="12"/>
  <c r="I6" i="12"/>
  <c r="J9" i="12"/>
  <c r="J69" i="12"/>
  <c r="I70" i="12"/>
  <c r="I8" i="12"/>
  <c r="I17" i="12"/>
  <c r="AB18" i="12"/>
  <c r="AA29" i="12"/>
  <c r="AB35" i="12"/>
  <c r="AA36" i="12"/>
  <c r="S39" i="12"/>
  <c r="S41" i="12"/>
  <c r="S54" i="12"/>
  <c r="J62" i="12"/>
  <c r="S37" i="7"/>
  <c r="R79" i="7"/>
  <c r="R23" i="7"/>
  <c r="J69" i="7"/>
  <c r="S71" i="7"/>
  <c r="I26" i="7"/>
  <c r="J30" i="7"/>
  <c r="S60" i="7"/>
  <c r="J74" i="7"/>
  <c r="S78" i="7"/>
  <c r="I9" i="7"/>
  <c r="J19" i="7"/>
  <c r="J35" i="7"/>
  <c r="J39" i="7"/>
  <c r="S40" i="7"/>
  <c r="J49" i="7"/>
  <c r="I50" i="7"/>
  <c r="S67" i="7"/>
  <c r="AB71" i="7"/>
  <c r="AA72" i="7"/>
  <c r="AA77" i="7"/>
  <c r="J6" i="7"/>
  <c r="R10" i="7"/>
  <c r="I22" i="7"/>
  <c r="S36" i="7"/>
  <c r="J46" i="7"/>
  <c r="J77" i="7"/>
  <c r="AA79" i="7"/>
  <c r="AA76" i="12"/>
  <c r="AB54" i="12"/>
  <c r="AA8" i="12"/>
  <c r="AA17" i="12"/>
  <c r="AA28" i="12"/>
  <c r="AA78" i="12"/>
  <c r="AB58" i="12"/>
  <c r="AA63" i="12"/>
  <c r="AA65" i="12"/>
  <c r="AA72" i="12"/>
  <c r="AB3" i="12"/>
  <c r="AA32" i="12"/>
  <c r="AA43" i="12"/>
  <c r="AA60" i="12"/>
  <c r="AB61" i="12"/>
  <c r="AB73" i="12"/>
  <c r="S76" i="12"/>
  <c r="R2" i="12"/>
  <c r="R16" i="12"/>
  <c r="S27" i="12"/>
  <c r="S50" i="12"/>
  <c r="R79" i="12"/>
  <c r="R5" i="12"/>
  <c r="S82" i="12"/>
  <c r="R85" i="12"/>
  <c r="S11" i="12"/>
  <c r="S34" i="12"/>
  <c r="R35" i="12"/>
  <c r="S59" i="12"/>
  <c r="R63" i="12"/>
  <c r="S67" i="12"/>
  <c r="R68" i="12"/>
  <c r="J23" i="12"/>
  <c r="J25" i="12"/>
  <c r="I30" i="12"/>
  <c r="J45" i="12"/>
  <c r="J65" i="12"/>
  <c r="I67" i="12"/>
  <c r="I74" i="12"/>
  <c r="I80" i="12"/>
  <c r="I84" i="12"/>
  <c r="I78" i="12"/>
  <c r="I22" i="12"/>
  <c r="I27" i="12"/>
  <c r="J28" i="12"/>
  <c r="I71" i="12"/>
  <c r="I76" i="12"/>
  <c r="I82" i="12"/>
  <c r="AA5" i="12"/>
  <c r="AA7" i="12"/>
  <c r="AA11" i="12"/>
  <c r="AA13" i="12"/>
  <c r="AA15" i="12"/>
  <c r="AA19" i="12"/>
  <c r="AA24" i="12"/>
  <c r="AA25" i="12"/>
  <c r="AB41" i="12"/>
  <c r="AA42" i="12"/>
  <c r="AB52" i="12"/>
  <c r="AA64" i="12"/>
  <c r="AA67" i="12"/>
  <c r="AA69" i="12"/>
  <c r="AA71" i="12"/>
  <c r="AB83" i="12"/>
  <c r="AA21" i="12"/>
  <c r="AA77" i="12"/>
  <c r="AB79" i="12"/>
  <c r="AA84" i="12"/>
  <c r="AA6" i="12"/>
  <c r="AA9" i="12"/>
  <c r="AA12" i="12"/>
  <c r="AA30" i="12"/>
  <c r="AB39" i="12"/>
  <c r="AB44" i="12"/>
  <c r="AA74" i="12"/>
  <c r="AA80" i="12"/>
  <c r="R3" i="12"/>
  <c r="R7" i="12"/>
  <c r="R10" i="12"/>
  <c r="R15" i="12"/>
  <c r="R19" i="12"/>
  <c r="R20" i="12"/>
  <c r="R29" i="12"/>
  <c r="R60" i="12"/>
  <c r="R62" i="12"/>
  <c r="R64" i="12"/>
  <c r="R66" i="12"/>
  <c r="R8" i="12"/>
  <c r="R18" i="12"/>
  <c r="R21" i="12"/>
  <c r="R23" i="12"/>
  <c r="R26" i="12"/>
  <c r="R75" i="12"/>
  <c r="S78" i="12"/>
  <c r="R81" i="12"/>
  <c r="R83" i="12"/>
  <c r="S38" i="12"/>
  <c r="R72" i="12"/>
  <c r="I7" i="12"/>
  <c r="I12" i="12"/>
  <c r="I15" i="12"/>
  <c r="I24" i="12"/>
  <c r="I26" i="12"/>
  <c r="I49" i="12"/>
  <c r="I53" i="12"/>
  <c r="J55" i="12"/>
  <c r="I59" i="12"/>
  <c r="I63" i="12"/>
  <c r="I66" i="12"/>
  <c r="I3" i="12"/>
  <c r="I13" i="12"/>
  <c r="J33" i="12"/>
  <c r="J50" i="12"/>
  <c r="I73" i="12"/>
  <c r="J75" i="12"/>
  <c r="J81" i="12"/>
  <c r="J85" i="12"/>
  <c r="AB55" i="12"/>
  <c r="AA55" i="12"/>
  <c r="AB66" i="12"/>
  <c r="AA66" i="12"/>
  <c r="J72" i="12"/>
  <c r="I72" i="12"/>
  <c r="S74" i="12"/>
  <c r="R74" i="12"/>
  <c r="AB75" i="12"/>
  <c r="AA75" i="12"/>
  <c r="S77" i="12"/>
  <c r="R77" i="12"/>
  <c r="J79" i="12"/>
  <c r="I79" i="12"/>
  <c r="S80" i="12"/>
  <c r="R80" i="12"/>
  <c r="AB81" i="12"/>
  <c r="AA81" i="12"/>
  <c r="J83" i="12"/>
  <c r="I83" i="12"/>
  <c r="S84" i="12"/>
  <c r="R84" i="12"/>
  <c r="AA2" i="12"/>
  <c r="I5" i="12"/>
  <c r="R6" i="12"/>
  <c r="R9" i="12"/>
  <c r="AA10" i="12"/>
  <c r="R12" i="12"/>
  <c r="I16" i="12"/>
  <c r="R17" i="12"/>
  <c r="I19" i="12"/>
  <c r="AA20" i="12"/>
  <c r="I21" i="12"/>
  <c r="R22" i="12"/>
  <c r="AA23" i="12"/>
  <c r="R25" i="12"/>
  <c r="AA26" i="12"/>
  <c r="R28" i="12"/>
  <c r="R30" i="12"/>
  <c r="R32" i="12"/>
  <c r="AA33" i="12"/>
  <c r="I35" i="12"/>
  <c r="R36" i="12"/>
  <c r="AA37" i="12"/>
  <c r="I39" i="12"/>
  <c r="AA40" i="12"/>
  <c r="I41" i="12"/>
  <c r="R42" i="12"/>
  <c r="R43" i="12"/>
  <c r="R44" i="12"/>
  <c r="S45" i="12"/>
  <c r="I46" i="12"/>
  <c r="I47" i="12"/>
  <c r="J48" i="12"/>
  <c r="AA48" i="12"/>
  <c r="AA49" i="12"/>
  <c r="AB50" i="12"/>
  <c r="R51" i="12"/>
  <c r="R52" i="12"/>
  <c r="S53" i="12"/>
  <c r="I54" i="12"/>
  <c r="I58" i="12"/>
  <c r="R61" i="12"/>
  <c r="AB62" i="12"/>
  <c r="AA62" i="12"/>
  <c r="J68" i="12"/>
  <c r="I68" i="12"/>
  <c r="I32" i="12"/>
  <c r="R33" i="12"/>
  <c r="AA34" i="12"/>
  <c r="I36" i="12"/>
  <c r="R37" i="12"/>
  <c r="AA38" i="12"/>
  <c r="R40" i="12"/>
  <c r="I42" i="12"/>
  <c r="I56" i="12"/>
  <c r="S57" i="12"/>
  <c r="R57" i="12"/>
  <c r="AB59" i="12"/>
  <c r="AA59" i="12"/>
  <c r="J64" i="12"/>
  <c r="I64" i="12"/>
  <c r="S69" i="12"/>
  <c r="R69" i="12"/>
  <c r="I43" i="12"/>
  <c r="J44" i="12"/>
  <c r="AA45" i="12"/>
  <c r="AB46" i="12"/>
  <c r="R48" i="12"/>
  <c r="S49" i="12"/>
  <c r="I51" i="12"/>
  <c r="J52" i="12"/>
  <c r="AA53" i="12"/>
  <c r="J61" i="12"/>
  <c r="I61" i="12"/>
  <c r="S65" i="12"/>
  <c r="R65" i="12"/>
  <c r="AB70" i="12"/>
  <c r="AA70" i="12"/>
  <c r="I86" i="12"/>
  <c r="S86" i="12"/>
  <c r="AA85" i="12"/>
  <c r="AA86" i="12"/>
  <c r="AB16" i="7"/>
  <c r="AB18" i="7"/>
  <c r="AB44" i="7"/>
  <c r="AB7" i="7"/>
  <c r="AA35" i="7"/>
  <c r="AA24" i="7"/>
  <c r="AA21" i="7"/>
  <c r="AB26" i="7"/>
  <c r="AA27" i="7"/>
  <c r="AA41" i="7"/>
  <c r="AB58" i="7"/>
  <c r="AB15" i="7"/>
  <c r="AB13" i="7"/>
  <c r="AA38" i="7"/>
  <c r="AB60" i="7"/>
  <c r="AA61" i="7"/>
  <c r="AB67" i="7"/>
  <c r="AA68" i="7"/>
  <c r="AB73" i="7"/>
  <c r="AB82" i="7"/>
  <c r="AB83" i="7"/>
  <c r="AB23" i="7"/>
  <c r="AB43" i="7"/>
  <c r="AB54" i="7"/>
  <c r="AB56" i="7"/>
  <c r="S3" i="7"/>
  <c r="R18" i="7"/>
  <c r="S25" i="7"/>
  <c r="R38" i="7"/>
  <c r="S42" i="7"/>
  <c r="R43" i="7"/>
  <c r="R54" i="7"/>
  <c r="S62" i="7"/>
  <c r="R63" i="7"/>
  <c r="R68" i="7"/>
  <c r="R73" i="7"/>
  <c r="S81" i="7"/>
  <c r="R82" i="7"/>
  <c r="S85" i="7"/>
  <c r="R29" i="7"/>
  <c r="S30" i="7"/>
  <c r="S50" i="7"/>
  <c r="R51" i="7"/>
  <c r="S55" i="7"/>
  <c r="S59" i="7"/>
  <c r="S66" i="7"/>
  <c r="S70" i="7"/>
  <c r="I12" i="7"/>
  <c r="I23" i="7"/>
  <c r="I25" i="7"/>
  <c r="J41" i="7"/>
  <c r="I55" i="7"/>
  <c r="J84" i="7"/>
  <c r="J80" i="7"/>
  <c r="AA8" i="7"/>
  <c r="AA11" i="7"/>
  <c r="AA17" i="7"/>
  <c r="AA29" i="7"/>
  <c r="AA39" i="7"/>
  <c r="AB40" i="7"/>
  <c r="AB47" i="7"/>
  <c r="AA48" i="7"/>
  <c r="AB51" i="7"/>
  <c r="AA52" i="7"/>
  <c r="AB63" i="7"/>
  <c r="AA64" i="7"/>
  <c r="AB76" i="7"/>
  <c r="AA80" i="7"/>
  <c r="AA84" i="7"/>
  <c r="AB20" i="7"/>
  <c r="AB33" i="7"/>
  <c r="AA34" i="7"/>
  <c r="AB37" i="7"/>
  <c r="AA69" i="7"/>
  <c r="AA74" i="7"/>
  <c r="AB78" i="7"/>
  <c r="R20" i="7"/>
  <c r="S22" i="7"/>
  <c r="R26" i="7"/>
  <c r="S32" i="7"/>
  <c r="R33" i="7"/>
  <c r="R58" i="7"/>
  <c r="R72" i="7"/>
  <c r="S75" i="7"/>
  <c r="R76" i="7"/>
  <c r="R83" i="7"/>
  <c r="S8" i="7"/>
  <c r="S13" i="7"/>
  <c r="R27" i="7"/>
  <c r="S28" i="7"/>
  <c r="R34" i="7"/>
  <c r="S46" i="7"/>
  <c r="I15" i="7"/>
  <c r="I17" i="7"/>
  <c r="I32" i="7"/>
  <c r="I36" i="7"/>
  <c r="I42" i="7"/>
  <c r="J53" i="7"/>
  <c r="I62" i="7"/>
  <c r="I70" i="7"/>
  <c r="I75" i="7"/>
  <c r="I81" i="7"/>
  <c r="I85" i="7"/>
  <c r="J65" i="7"/>
  <c r="I66" i="7"/>
  <c r="J10" i="7"/>
  <c r="J16" i="7"/>
  <c r="J21" i="7"/>
  <c r="I33" i="7"/>
  <c r="I37" i="7"/>
  <c r="I40" i="7"/>
  <c r="I43" i="7"/>
  <c r="J45" i="7"/>
  <c r="J57" i="7"/>
  <c r="I71" i="7"/>
  <c r="I73" i="7"/>
  <c r="I76" i="7"/>
  <c r="I78" i="7"/>
  <c r="I82" i="7"/>
  <c r="AB32" i="7"/>
  <c r="AA32" i="7"/>
  <c r="J34" i="7"/>
  <c r="I34" i="7"/>
  <c r="S35" i="7"/>
  <c r="R35" i="7"/>
  <c r="AB36" i="7"/>
  <c r="AA36" i="7"/>
  <c r="I38" i="7"/>
  <c r="S39" i="7"/>
  <c r="R39" i="7"/>
  <c r="S41" i="7"/>
  <c r="R41" i="7"/>
  <c r="AB42" i="7"/>
  <c r="AA42" i="7"/>
  <c r="AB45" i="7"/>
  <c r="AA45" i="7"/>
  <c r="AA2" i="7"/>
  <c r="J5" i="7"/>
  <c r="AA5" i="7"/>
  <c r="AA6" i="7"/>
  <c r="R7" i="7"/>
  <c r="I8" i="7"/>
  <c r="AA9" i="7"/>
  <c r="AB10" i="7"/>
  <c r="R11" i="7"/>
  <c r="S12" i="7"/>
  <c r="I13" i="7"/>
  <c r="AA19" i="7"/>
  <c r="I20" i="7"/>
  <c r="S44" i="7"/>
  <c r="R44" i="7"/>
  <c r="R2" i="7"/>
  <c r="AA3" i="7"/>
  <c r="R15" i="7"/>
  <c r="R16" i="7"/>
  <c r="S17" i="7"/>
  <c r="I18" i="7"/>
  <c r="S48" i="7"/>
  <c r="R48" i="7"/>
  <c r="R5" i="7"/>
  <c r="S6" i="7"/>
  <c r="I7" i="7"/>
  <c r="S9" i="7"/>
  <c r="I11" i="7"/>
  <c r="AA12" i="7"/>
  <c r="S19" i="7"/>
  <c r="R19" i="7"/>
  <c r="S21" i="7"/>
  <c r="R21" i="7"/>
  <c r="AB22" i="7"/>
  <c r="AA22" i="7"/>
  <c r="J24" i="7"/>
  <c r="I24" i="7"/>
  <c r="AB25" i="7"/>
  <c r="AA25" i="7"/>
  <c r="J27" i="7"/>
  <c r="I27" i="7"/>
  <c r="AB28" i="7"/>
  <c r="AA28" i="7"/>
  <c r="J29" i="7"/>
  <c r="I29" i="7"/>
  <c r="AB30" i="7"/>
  <c r="AA30" i="7"/>
  <c r="J47" i="7"/>
  <c r="I47" i="7"/>
  <c r="J44" i="7"/>
  <c r="I44" i="7"/>
  <c r="S45" i="7"/>
  <c r="R45" i="7"/>
  <c r="AB46" i="7"/>
  <c r="AA46" i="7"/>
  <c r="J48" i="7"/>
  <c r="I48" i="7"/>
  <c r="S49" i="7"/>
  <c r="R49" i="7"/>
  <c r="AB50" i="7"/>
  <c r="AA50" i="7"/>
  <c r="J52" i="7"/>
  <c r="I52" i="7"/>
  <c r="S53" i="7"/>
  <c r="R53" i="7"/>
  <c r="AB55" i="7"/>
  <c r="AA55" i="7"/>
  <c r="S57" i="7"/>
  <c r="R57" i="7"/>
  <c r="AB59" i="7"/>
  <c r="AA59" i="7"/>
  <c r="J61" i="7"/>
  <c r="I61" i="7"/>
  <c r="AB62" i="7"/>
  <c r="AA62" i="7"/>
  <c r="J64" i="7"/>
  <c r="I64" i="7"/>
  <c r="S65" i="7"/>
  <c r="R65" i="7"/>
  <c r="AB66" i="7"/>
  <c r="AA66" i="7"/>
  <c r="J68" i="7"/>
  <c r="I68" i="7"/>
  <c r="S69" i="7"/>
  <c r="R69" i="7"/>
  <c r="AB70" i="7"/>
  <c r="AA70" i="7"/>
  <c r="AA49" i="7"/>
  <c r="I51" i="7"/>
  <c r="R52" i="7"/>
  <c r="AA53" i="7"/>
  <c r="I54" i="7"/>
  <c r="I56" i="7"/>
  <c r="AA57" i="7"/>
  <c r="I58" i="7"/>
  <c r="I60" i="7"/>
  <c r="R61" i="7"/>
  <c r="I63" i="7"/>
  <c r="R64" i="7"/>
  <c r="AA65" i="7"/>
  <c r="I67" i="7"/>
  <c r="I86" i="7"/>
  <c r="S86" i="7"/>
  <c r="I72" i="7"/>
  <c r="R74" i="7"/>
  <c r="AA75" i="7"/>
  <c r="R77" i="7"/>
  <c r="I79" i="7"/>
  <c r="R80" i="7"/>
  <c r="AA81" i="7"/>
  <c r="I83" i="7"/>
  <c r="R84" i="7"/>
  <c r="AA85" i="7"/>
  <c r="AA86" i="7"/>
</calcChain>
</file>

<file path=xl/sharedStrings.xml><?xml version="1.0" encoding="utf-8"?>
<sst xmlns="http://schemas.openxmlformats.org/spreadsheetml/2006/main" count="4365" uniqueCount="1911">
  <si>
    <t>Acc No.</t>
  </si>
  <si>
    <t xml:space="preserve">Gene </t>
  </si>
  <si>
    <t>Off</t>
  </si>
  <si>
    <t>Low</t>
  </si>
  <si>
    <t>Med</t>
  </si>
  <si>
    <t>High</t>
  </si>
  <si>
    <t># Rollers</t>
  </si>
  <si>
    <t>% low/off</t>
  </si>
  <si>
    <t>Activity Score</t>
  </si>
  <si>
    <t xml:space="preserve">Comment </t>
  </si>
  <si>
    <t>C36B1.10</t>
  </si>
  <si>
    <t>T10D4.6</t>
  </si>
  <si>
    <t>F26A1.3</t>
  </si>
  <si>
    <t>W04B5.5</t>
  </si>
  <si>
    <t>C09G4.2</t>
  </si>
  <si>
    <t>C49C3.10</t>
  </si>
  <si>
    <t>B0024.6</t>
  </si>
  <si>
    <t>gcy-6</t>
  </si>
  <si>
    <t>K02E10.7</t>
  </si>
  <si>
    <t>C01C4.3</t>
  </si>
  <si>
    <t>F20B6.8</t>
  </si>
  <si>
    <t>hpk-1</t>
  </si>
  <si>
    <t>F35C8.2</t>
  </si>
  <si>
    <t>sek-4</t>
  </si>
  <si>
    <t>C36B7.1</t>
  </si>
  <si>
    <t>M79.1</t>
  </si>
  <si>
    <t>abl-1</t>
  </si>
  <si>
    <t>T04C10.1</t>
  </si>
  <si>
    <t>K09A9.1</t>
  </si>
  <si>
    <t>nipi-3</t>
  </si>
  <si>
    <t>ZC123.3</t>
  </si>
  <si>
    <t>zfh-2</t>
  </si>
  <si>
    <t>T22E7.2</t>
  </si>
  <si>
    <t>dhhc-11</t>
  </si>
  <si>
    <t>C27A12.3</t>
  </si>
  <si>
    <t>let-391</t>
  </si>
  <si>
    <t>F52B5.5</t>
  </si>
  <si>
    <t>F52F12.6</t>
  </si>
  <si>
    <t>ztf-11</t>
  </si>
  <si>
    <t>C25A1.11</t>
  </si>
  <si>
    <t>aha-1</t>
  </si>
  <si>
    <t>F25D7.3</t>
  </si>
  <si>
    <t>ZC247.3</t>
  </si>
  <si>
    <t>lin-11</t>
  </si>
  <si>
    <t>R13H8.1</t>
  </si>
  <si>
    <t>ZK1025.9</t>
  </si>
  <si>
    <t>C47F8.8</t>
  </si>
  <si>
    <t>E03H4.6</t>
  </si>
  <si>
    <t>B0019.2</t>
  </si>
  <si>
    <t>Y40B1A.4</t>
  </si>
  <si>
    <t>sptf-3</t>
  </si>
  <si>
    <t>T27A1.6</t>
  </si>
  <si>
    <t>mab-9</t>
  </si>
  <si>
    <t>K12H6.1</t>
  </si>
  <si>
    <t>nhr-119</t>
  </si>
  <si>
    <t>T05A7.4</t>
  </si>
  <si>
    <t>hmg-11</t>
  </si>
  <si>
    <t>T28D9.9</t>
  </si>
  <si>
    <t>F31E8.3</t>
  </si>
  <si>
    <t>tab-1</t>
  </si>
  <si>
    <t>C01G12.1</t>
  </si>
  <si>
    <t>madf-5</t>
  </si>
  <si>
    <t>W01D2.1</t>
  </si>
  <si>
    <t>T24C4.7</t>
  </si>
  <si>
    <t>C28A5.4</t>
  </si>
  <si>
    <t>ceh-43</t>
  </si>
  <si>
    <t>C08C3.1</t>
  </si>
  <si>
    <t>K01H12.3</t>
  </si>
  <si>
    <t>nhr-38</t>
  </si>
  <si>
    <t>T19B10.11</t>
  </si>
  <si>
    <t>F13D11.2</t>
  </si>
  <si>
    <t>hbl-1</t>
  </si>
  <si>
    <t>F54A5.1</t>
  </si>
  <si>
    <t>hmbx-1</t>
  </si>
  <si>
    <t>F01G12.5</t>
  </si>
  <si>
    <t>let-2</t>
  </si>
  <si>
    <t>F56A3.3</t>
  </si>
  <si>
    <t>npp-6</t>
  </si>
  <si>
    <t>F46F11.4</t>
  </si>
  <si>
    <t>ubl-5</t>
  </si>
  <si>
    <t>F55F8.2</t>
  </si>
  <si>
    <t>T19B4.2</t>
  </si>
  <si>
    <t>npp-7</t>
  </si>
  <si>
    <t>C55B7.9</t>
  </si>
  <si>
    <t>mdt-18</t>
  </si>
  <si>
    <t>F37E3.1</t>
  </si>
  <si>
    <t>ncbp-1</t>
  </si>
  <si>
    <t>T10B11.1</t>
  </si>
  <si>
    <t>C01H6.9</t>
  </si>
  <si>
    <t>hasp-1</t>
  </si>
  <si>
    <t>F22D6.5</t>
  </si>
  <si>
    <t>F26A3.2</t>
  </si>
  <si>
    <t>ncbp-2</t>
  </si>
  <si>
    <t>T01G9.4</t>
  </si>
  <si>
    <t>npp-2</t>
  </si>
  <si>
    <t>F46A9.6</t>
  </si>
  <si>
    <t>mec-8</t>
  </si>
  <si>
    <t>C03D6.4</t>
  </si>
  <si>
    <t>npp-14</t>
  </si>
  <si>
    <t>F33H2.1</t>
  </si>
  <si>
    <t>dog-1</t>
  </si>
  <si>
    <t>Y54E5A.4</t>
  </si>
  <si>
    <t>npp-4</t>
  </si>
  <si>
    <t>Y54E5B.3</t>
  </si>
  <si>
    <t>let-49</t>
  </si>
  <si>
    <t>C23H3.3</t>
  </si>
  <si>
    <t>ascc-1</t>
  </si>
  <si>
    <t>C50D2.5</t>
  </si>
  <si>
    <t>C25H3.6</t>
  </si>
  <si>
    <t>mdt-26</t>
  </si>
  <si>
    <t>R12C12.2</t>
  </si>
  <si>
    <t>ran-5</t>
  </si>
  <si>
    <t>C08B11.5</t>
  </si>
  <si>
    <t>sap-49</t>
  </si>
  <si>
    <t>T09A5.6</t>
  </si>
  <si>
    <t>mdt-10</t>
  </si>
  <si>
    <t>C26D10.2</t>
  </si>
  <si>
    <t>hel-1</t>
  </si>
  <si>
    <t>C09H10.6</t>
  </si>
  <si>
    <t>F45E10.1</t>
  </si>
  <si>
    <t>R06F6.1</t>
  </si>
  <si>
    <t>cdl-1</t>
  </si>
  <si>
    <t>R06F6.5</t>
  </si>
  <si>
    <t>npp-19</t>
  </si>
  <si>
    <t>F07A11.3</t>
  </si>
  <si>
    <t>W02B12.2</t>
  </si>
  <si>
    <t>rsp-2</t>
  </si>
  <si>
    <t>K12D12.2</t>
  </si>
  <si>
    <t>Y54E2A.3</t>
  </si>
  <si>
    <t>tac-1</t>
  </si>
  <si>
    <t>F59A2.1</t>
  </si>
  <si>
    <t>R07E5.8</t>
  </si>
  <si>
    <t>C26E6.4</t>
  </si>
  <si>
    <t>rpb-2</t>
  </si>
  <si>
    <t>R12B2.5</t>
  </si>
  <si>
    <t>mdt-15</t>
  </si>
  <si>
    <t>C29E4.4</t>
  </si>
  <si>
    <t>npp-15</t>
  </si>
  <si>
    <t>ZK652.1</t>
  </si>
  <si>
    <t>C50C3.6</t>
  </si>
  <si>
    <t>prp-8</t>
  </si>
  <si>
    <t>C06E1.4</t>
  </si>
  <si>
    <t>glr-1</t>
  </si>
  <si>
    <t>Y49E10.15</t>
  </si>
  <si>
    <t>snr-6</t>
  </si>
  <si>
    <t>Y43F4B.4</t>
  </si>
  <si>
    <t>npp-18</t>
  </si>
  <si>
    <t>F42A6.5</t>
  </si>
  <si>
    <t>F36A4.7</t>
  </si>
  <si>
    <t>ama-1</t>
  </si>
  <si>
    <t>F20D12.2</t>
  </si>
  <si>
    <t>F35H10.1</t>
  </si>
  <si>
    <t>his-30</t>
  </si>
  <si>
    <t>F17E9.10</t>
  </si>
  <si>
    <t>his-32</t>
  </si>
  <si>
    <t>K07F5.13</t>
  </si>
  <si>
    <t>npp-1</t>
  </si>
  <si>
    <t>W08D2.7</t>
  </si>
  <si>
    <t>mtr-4</t>
  </si>
  <si>
    <t>ZK593.7</t>
  </si>
  <si>
    <t>T04A11.6</t>
  </si>
  <si>
    <t>Y116A8C.35</t>
  </si>
  <si>
    <t>uaf-2</t>
  </si>
  <si>
    <t>F47A4.2</t>
  </si>
  <si>
    <t>dpy-22</t>
  </si>
  <si>
    <t>Y17G7B.2</t>
  </si>
  <si>
    <t>ash-2</t>
  </si>
  <si>
    <t>Y77E11A.13</t>
  </si>
  <si>
    <t>npp-20</t>
  </si>
  <si>
    <t>K04G11.2</t>
  </si>
  <si>
    <t>Y56A3A.17</t>
  </si>
  <si>
    <t>npp-16</t>
  </si>
  <si>
    <t>R06A4.7</t>
  </si>
  <si>
    <t>mes-2</t>
  </si>
  <si>
    <t>Y48G8AL.6</t>
  </si>
  <si>
    <t>smg-2</t>
  </si>
  <si>
    <t>Y71F9B.4</t>
  </si>
  <si>
    <t>snr-7</t>
  </si>
  <si>
    <t>ZK637.4</t>
  </si>
  <si>
    <t>C48B6.2</t>
  </si>
  <si>
    <t>C41G7.4</t>
  </si>
  <si>
    <t>set-32</t>
  </si>
  <si>
    <t>W02D3.11</t>
  </si>
  <si>
    <t>hrpf-1</t>
  </si>
  <si>
    <t>K03H1.10</t>
  </si>
  <si>
    <t>cbp-2</t>
  </si>
  <si>
    <t>Y48B6A.11</t>
  </si>
  <si>
    <t>jmjd-2</t>
  </si>
  <si>
    <t>Y81G3A.3 in library</t>
  </si>
  <si>
    <t>C06E8.3 in library</t>
  </si>
  <si>
    <t>Control</t>
  </si>
  <si>
    <t>nhr-49</t>
  </si>
  <si>
    <t>EV</t>
  </si>
  <si>
    <t>Y48B6A.14, W01D2.2 in library</t>
  </si>
  <si>
    <t>R119.4 in library</t>
  </si>
  <si>
    <t>F54B11.3 in library</t>
  </si>
  <si>
    <t>C35B1.2 in library</t>
  </si>
  <si>
    <t>Y50D4A.2 in library</t>
  </si>
  <si>
    <t>R1:</t>
  </si>
  <si>
    <t>R2:</t>
  </si>
  <si>
    <t>R3:</t>
  </si>
  <si>
    <t>% m/l/o</t>
  </si>
  <si>
    <t>Hit: M/L/O &gt;40%</t>
  </si>
  <si>
    <t>Hit: L/O &gt;30%</t>
  </si>
  <si>
    <t xml:space="preserve">tBOOH: </t>
  </si>
  <si>
    <t>Hypoxia:</t>
  </si>
  <si>
    <t>Starvation:</t>
  </si>
  <si>
    <t>et13:</t>
  </si>
  <si>
    <t>AS Avg:</t>
  </si>
  <si>
    <t>Strong Hit: AS &lt;1</t>
  </si>
  <si>
    <t>Moderate Hit: AS &lt;2</t>
  </si>
  <si>
    <t>Weak Hit: AS&gt;2</t>
  </si>
  <si>
    <t>gskl-2</t>
  </si>
  <si>
    <t>sftb-6</t>
  </si>
  <si>
    <t>mcm-3AP</t>
  </si>
  <si>
    <t xml:space="preserve">Venn: </t>
  </si>
  <si>
    <t>Kinase</t>
  </si>
  <si>
    <t>(all 4 screens)</t>
  </si>
  <si>
    <t>(3 stress screens)</t>
  </si>
  <si>
    <t>Transcription Factor</t>
  </si>
  <si>
    <t>Coregulator</t>
  </si>
  <si>
    <t>Kinase Sub-Library</t>
  </si>
  <si>
    <t>Sequence Name</t>
  </si>
  <si>
    <t>Plate</t>
  </si>
  <si>
    <t>Well</t>
  </si>
  <si>
    <t>F53G12.6</t>
  </si>
  <si>
    <t>B01</t>
  </si>
  <si>
    <t>ZC123.4</t>
  </si>
  <si>
    <t>E05</t>
  </si>
  <si>
    <t>K12C11.4</t>
  </si>
  <si>
    <t>H09</t>
  </si>
  <si>
    <t>W03F11.2</t>
  </si>
  <si>
    <t>B05</t>
  </si>
  <si>
    <t>F23C8.7</t>
  </si>
  <si>
    <t>C03</t>
  </si>
  <si>
    <t>F23C8.8</t>
  </si>
  <si>
    <t>C04</t>
  </si>
  <si>
    <t>K03E5.3</t>
  </si>
  <si>
    <t>C24G7.5</t>
  </si>
  <si>
    <t>W09C3.1</t>
  </si>
  <si>
    <t>D01</t>
  </si>
  <si>
    <t>C10H11.9</t>
  </si>
  <si>
    <t>E04</t>
  </si>
  <si>
    <t>F21F3.2</t>
  </si>
  <si>
    <t>G05</t>
  </si>
  <si>
    <t>W03G9.5</t>
  </si>
  <si>
    <t>T05E8.2</t>
  </si>
  <si>
    <t>A04</t>
  </si>
  <si>
    <t>C09D4.3</t>
  </si>
  <si>
    <t>A08</t>
  </si>
  <si>
    <t>F59A3.8</t>
  </si>
  <si>
    <t>B07</t>
  </si>
  <si>
    <t>B0414.7</t>
  </si>
  <si>
    <t>C34G6.5</t>
  </si>
  <si>
    <t>A05</t>
  </si>
  <si>
    <t>B0207.7</t>
  </si>
  <si>
    <t>B04</t>
  </si>
  <si>
    <t>T09B4.7</t>
  </si>
  <si>
    <t>G01</t>
  </si>
  <si>
    <t>F37E3.3</t>
  </si>
  <si>
    <t>D07</t>
  </si>
  <si>
    <t>C55B7.10</t>
  </si>
  <si>
    <t>F06</t>
  </si>
  <si>
    <t>ZC581.1</t>
  </si>
  <si>
    <t>ZC581.2</t>
  </si>
  <si>
    <t>ZC581.7</t>
  </si>
  <si>
    <t>A10</t>
  </si>
  <si>
    <t>ZC581.9</t>
  </si>
  <si>
    <t>A11</t>
  </si>
  <si>
    <t>T21G5.1</t>
  </si>
  <si>
    <t>C48B6.6</t>
  </si>
  <si>
    <t>F01</t>
  </si>
  <si>
    <t>F22D6.1</t>
  </si>
  <si>
    <t>A01</t>
  </si>
  <si>
    <t>K10D3.5 (H37N21.1)</t>
  </si>
  <si>
    <t>C10</t>
  </si>
  <si>
    <t>R06C7.8</t>
  </si>
  <si>
    <t>D06</t>
  </si>
  <si>
    <t>H05L14.1</t>
  </si>
  <si>
    <t>G10</t>
  </si>
  <si>
    <t>C54G4.1</t>
  </si>
  <si>
    <t>G12</t>
  </si>
  <si>
    <t>F52B5.2</t>
  </si>
  <si>
    <t>T01H8.1a</t>
  </si>
  <si>
    <t>H07</t>
  </si>
  <si>
    <t>F39H11.3</t>
  </si>
  <si>
    <t>C08</t>
  </si>
  <si>
    <t>D08</t>
  </si>
  <si>
    <t>M04C9.5</t>
  </si>
  <si>
    <t>E11</t>
  </si>
  <si>
    <t>F26E4.5</t>
  </si>
  <si>
    <t>E12</t>
  </si>
  <si>
    <t>F52F12.3</t>
  </si>
  <si>
    <t>H01</t>
  </si>
  <si>
    <t>Y106G6A.1</t>
  </si>
  <si>
    <t>H06</t>
  </si>
  <si>
    <t>Y106G6D.4</t>
  </si>
  <si>
    <t>Y106G6E.1</t>
  </si>
  <si>
    <t>E09</t>
  </si>
  <si>
    <t>Y106G6E.6</t>
  </si>
  <si>
    <t>F02</t>
  </si>
  <si>
    <t>B0511.4</t>
  </si>
  <si>
    <t>E07</t>
  </si>
  <si>
    <t>C34B2.3</t>
  </si>
  <si>
    <t>C35E7.10</t>
  </si>
  <si>
    <t>T27C10.5</t>
  </si>
  <si>
    <t>H25P06.2</t>
  </si>
  <si>
    <t>W04G5.6</t>
  </si>
  <si>
    <t>D10</t>
  </si>
  <si>
    <t>F33E2.2</t>
  </si>
  <si>
    <t>Y18D10A.5</t>
  </si>
  <si>
    <t>W04A8.7</t>
  </si>
  <si>
    <t>F49B2.5</t>
  </si>
  <si>
    <t>ZK909.2</t>
  </si>
  <si>
    <t>F10</t>
  </si>
  <si>
    <t>Y39G10AR.3</t>
  </si>
  <si>
    <t>E02</t>
  </si>
  <si>
    <t>Y47G6A.5a</t>
  </si>
  <si>
    <t>G11</t>
  </si>
  <si>
    <t>Y48G1BL.2</t>
  </si>
  <si>
    <t>B10</t>
  </si>
  <si>
    <t>Y54E10BL.6</t>
  </si>
  <si>
    <t>F07</t>
  </si>
  <si>
    <t>F22E5.3</t>
  </si>
  <si>
    <t>G02</t>
  </si>
  <si>
    <t>ZC239.7</t>
  </si>
  <si>
    <t>F53C3.1</t>
  </si>
  <si>
    <t>C16A11.3</t>
  </si>
  <si>
    <t>A06</t>
  </si>
  <si>
    <t>M03A1.1</t>
  </si>
  <si>
    <t>E10</t>
  </si>
  <si>
    <t>T05A7.6</t>
  </si>
  <si>
    <t>G08</t>
  </si>
  <si>
    <t>C33F10.2</t>
  </si>
  <si>
    <t>F59A6.4</t>
  </si>
  <si>
    <t>G04</t>
  </si>
  <si>
    <t>F09C12.2</t>
  </si>
  <si>
    <t>H08</t>
  </si>
  <si>
    <t>C34F11.5</t>
  </si>
  <si>
    <t>F08B1.2</t>
  </si>
  <si>
    <t>D04</t>
  </si>
  <si>
    <t>F09E5.1</t>
  </si>
  <si>
    <t>D05</t>
  </si>
  <si>
    <t>EEED8.9</t>
  </si>
  <si>
    <t>ZK177.2</t>
  </si>
  <si>
    <t>H04</t>
  </si>
  <si>
    <t>C29H12.5</t>
  </si>
  <si>
    <t>D5</t>
  </si>
  <si>
    <t>C56C10.6</t>
  </si>
  <si>
    <t>D12</t>
  </si>
  <si>
    <t>F54H5.2</t>
  </si>
  <si>
    <t>T19D12.5</t>
  </si>
  <si>
    <t>F03</t>
  </si>
  <si>
    <t>F41G3.5</t>
  </si>
  <si>
    <t>B0252.1</t>
  </si>
  <si>
    <t>C01</t>
  </si>
  <si>
    <t>B0495.2</t>
  </si>
  <si>
    <t>C41C4.4</t>
  </si>
  <si>
    <t>A02</t>
  </si>
  <si>
    <t>T05C12.1</t>
  </si>
  <si>
    <t>B02</t>
  </si>
  <si>
    <t>F35C11.3</t>
  </si>
  <si>
    <t>C09</t>
  </si>
  <si>
    <t>K08F8.1</t>
  </si>
  <si>
    <t>C01G6.8</t>
  </si>
  <si>
    <t>M176.6</t>
  </si>
  <si>
    <t>M176.9</t>
  </si>
  <si>
    <t>A07</t>
  </si>
  <si>
    <t>R09D1.12</t>
  </si>
  <si>
    <t>R134.1</t>
  </si>
  <si>
    <t>R134.2</t>
  </si>
  <si>
    <t>C02</t>
  </si>
  <si>
    <t>AH6.1</t>
  </si>
  <si>
    <t>F35H8.7</t>
  </si>
  <si>
    <t>D11</t>
  </si>
  <si>
    <t>Y53C12A.1</t>
  </si>
  <si>
    <t>ZK938.5</t>
  </si>
  <si>
    <t>C08H9.5</t>
  </si>
  <si>
    <t>B08</t>
  </si>
  <si>
    <t>R05H5.4</t>
  </si>
  <si>
    <t>H02</t>
  </si>
  <si>
    <t>ZK970.5</t>
  </si>
  <si>
    <t>ZK970.6</t>
  </si>
  <si>
    <t>A09</t>
  </si>
  <si>
    <t>R166.5</t>
  </si>
  <si>
    <t>C14A4.13</t>
  </si>
  <si>
    <t>G07</t>
  </si>
  <si>
    <t>R03D7.5</t>
  </si>
  <si>
    <t>W02B12.12</t>
  </si>
  <si>
    <t>C47D12.1</t>
  </si>
  <si>
    <t>ZK930.1</t>
  </si>
  <si>
    <t>F49C5.4</t>
  </si>
  <si>
    <t>F11</t>
  </si>
  <si>
    <t>Y38E10A.8</t>
  </si>
  <si>
    <t>Y38F1A.1</t>
  </si>
  <si>
    <t>Y81G3A.3</t>
  </si>
  <si>
    <t>Y39G8B.5</t>
  </si>
  <si>
    <t>K09E4.1</t>
  </si>
  <si>
    <t>B09</t>
  </si>
  <si>
    <t>Y48B6A.10</t>
  </si>
  <si>
    <t>D03</t>
  </si>
  <si>
    <t>C29F9.7</t>
  </si>
  <si>
    <t>T17A3.1</t>
  </si>
  <si>
    <t>C05</t>
  </si>
  <si>
    <t>W02B3.2</t>
  </si>
  <si>
    <t>C24A1.3</t>
  </si>
  <si>
    <t>F45H7.4</t>
  </si>
  <si>
    <t>H10</t>
  </si>
  <si>
    <t>C03C10.1</t>
  </si>
  <si>
    <t>C03C10.2</t>
  </si>
  <si>
    <t>F43C1.2</t>
  </si>
  <si>
    <t>E01</t>
  </si>
  <si>
    <t>B0285.1</t>
  </si>
  <si>
    <t>C28A5.6</t>
  </si>
  <si>
    <t>F25F2.1</t>
  </si>
  <si>
    <t>B06</t>
  </si>
  <si>
    <t>F35G12.3</t>
  </si>
  <si>
    <t>F26A1.4</t>
  </si>
  <si>
    <t>C35D10.4</t>
  </si>
  <si>
    <t>C45G9.1</t>
  </si>
  <si>
    <t>T15B12.2</t>
  </si>
  <si>
    <t>B11</t>
  </si>
  <si>
    <t>W03A5.1</t>
  </si>
  <si>
    <t>D1044.3</t>
  </si>
  <si>
    <t>C05D2.1</t>
  </si>
  <si>
    <t>C05H8.1</t>
  </si>
  <si>
    <t>C05D10.2</t>
  </si>
  <si>
    <t>T17E9.1</t>
  </si>
  <si>
    <t>F42A10.4</t>
  </si>
  <si>
    <t>R13F6.7</t>
  </si>
  <si>
    <t>E03</t>
  </si>
  <si>
    <t>F57B9.8</t>
  </si>
  <si>
    <t>F31E3.2</t>
  </si>
  <si>
    <t>C06E8.3</t>
  </si>
  <si>
    <t>R151.4</t>
  </si>
  <si>
    <t>C14B9.4</t>
  </si>
  <si>
    <t>ZK370.5</t>
  </si>
  <si>
    <t>PAR2.3</t>
  </si>
  <si>
    <t>ZK507.1</t>
  </si>
  <si>
    <t>ZK507.3</t>
  </si>
  <si>
    <t>F04</t>
  </si>
  <si>
    <t>C07A9.3</t>
  </si>
  <si>
    <t>T05G5.3</t>
  </si>
  <si>
    <t>ZK632.3</t>
  </si>
  <si>
    <t>D2045.5</t>
  </si>
  <si>
    <t>D2045.7</t>
  </si>
  <si>
    <t>Y52D3.1</t>
  </si>
  <si>
    <t>Y79H2A.11</t>
  </si>
  <si>
    <t>Y111B2A.1</t>
  </si>
  <si>
    <t>T27E9.3</t>
  </si>
  <si>
    <t>W06F12.1</t>
  </si>
  <si>
    <t>W06F12.3</t>
  </si>
  <si>
    <t>C12</t>
  </si>
  <si>
    <t>Y55D5A.5</t>
  </si>
  <si>
    <t>B0545.1</t>
  </si>
  <si>
    <t>F29C4.1</t>
  </si>
  <si>
    <t>F18F11.4</t>
  </si>
  <si>
    <t>T07A9.3</t>
  </si>
  <si>
    <t>W03G1.6</t>
  </si>
  <si>
    <t>C18H7.4</t>
  </si>
  <si>
    <t>K11H12.9</t>
  </si>
  <si>
    <t>C44C8.6</t>
  </si>
  <si>
    <t>F52C12.2</t>
  </si>
  <si>
    <t>T26C12.4</t>
  </si>
  <si>
    <t>ZC416.4</t>
  </si>
  <si>
    <t>R11E3.1</t>
  </si>
  <si>
    <t>C09B9.4</t>
  </si>
  <si>
    <t>R13H9.5</t>
  </si>
  <si>
    <t>R13H9.6</t>
  </si>
  <si>
    <t>W03F8.2</t>
  </si>
  <si>
    <t>H05</t>
  </si>
  <si>
    <t>F36H12.8</t>
  </si>
  <si>
    <t>F36H12.9</t>
  </si>
  <si>
    <t>ZK354.2</t>
  </si>
  <si>
    <t>Y52D5A.2</t>
  </si>
  <si>
    <t>T11F8.4</t>
  </si>
  <si>
    <t>C39H7.1</t>
  </si>
  <si>
    <t>C55C3.4</t>
  </si>
  <si>
    <t>K08B4.5</t>
  </si>
  <si>
    <t>C25A8.5</t>
  </si>
  <si>
    <t>D2024.1</t>
  </si>
  <si>
    <t>B0496.3</t>
  </si>
  <si>
    <t>F55G1.8</t>
  </si>
  <si>
    <t>T06C10.3</t>
  </si>
  <si>
    <t>T06C10.6</t>
  </si>
  <si>
    <t>C49H3.1</t>
  </si>
  <si>
    <t>F42G8.3</t>
  </si>
  <si>
    <t>F42G8.4</t>
  </si>
  <si>
    <t>B0218.5†</t>
  </si>
  <si>
    <t>C07G1.3</t>
  </si>
  <si>
    <t>C49C8.1</t>
  </si>
  <si>
    <t>C46C2.1</t>
  </si>
  <si>
    <t>Y43C5B.2</t>
  </si>
  <si>
    <t>F01D4.3</t>
  </si>
  <si>
    <t>B12</t>
  </si>
  <si>
    <t>T25B9.4</t>
  </si>
  <si>
    <t>G09</t>
  </si>
  <si>
    <t>T25B9.5</t>
  </si>
  <si>
    <t>ZK593.9</t>
  </si>
  <si>
    <t>Y69E1A.3</t>
  </si>
  <si>
    <t>C07</t>
  </si>
  <si>
    <t>M7.7</t>
  </si>
  <si>
    <t>C08F8.6</t>
  </si>
  <si>
    <t>C05C12.1</t>
  </si>
  <si>
    <t>C10C6.1</t>
  </si>
  <si>
    <t>H01G02.2</t>
  </si>
  <si>
    <t>ZK617.1</t>
  </si>
  <si>
    <t>C27D8.1</t>
  </si>
  <si>
    <t>ZK896.8</t>
  </si>
  <si>
    <t>D02</t>
  </si>
  <si>
    <t>F49E11.1</t>
  </si>
  <si>
    <t>G03</t>
  </si>
  <si>
    <t>K09B11.1</t>
  </si>
  <si>
    <t>K09B11.5</t>
  </si>
  <si>
    <t>Y38H8A.3</t>
  </si>
  <si>
    <t>Y38H8A.4</t>
  </si>
  <si>
    <t>F12</t>
  </si>
  <si>
    <t>Y43D4A.6</t>
  </si>
  <si>
    <t>Y116A8C.24</t>
  </si>
  <si>
    <t>C49C3.2</t>
  </si>
  <si>
    <t>B03</t>
  </si>
  <si>
    <t>C06A12.4</t>
  </si>
  <si>
    <t>F11E6.8</t>
  </si>
  <si>
    <t>E08</t>
  </si>
  <si>
    <t>DC2.7</t>
  </si>
  <si>
    <t>R02C2.1</t>
  </si>
  <si>
    <t>R02C2.2</t>
  </si>
  <si>
    <t>K09C6.7</t>
  </si>
  <si>
    <t>K09C6.8</t>
  </si>
  <si>
    <t>C24G6.2</t>
  </si>
  <si>
    <t>F12F3.2</t>
  </si>
  <si>
    <t>K08B12.5</t>
  </si>
  <si>
    <t>T10H9.2</t>
  </si>
  <si>
    <t>ZC404.9</t>
  </si>
  <si>
    <t>K11C4.1</t>
  </si>
  <si>
    <t>F09G2.1</t>
  </si>
  <si>
    <t>K07C11.2</t>
  </si>
  <si>
    <t>C16D9.2</t>
  </si>
  <si>
    <t>F09</t>
  </si>
  <si>
    <t>F38E1.3</t>
  </si>
  <si>
    <t>F52E1.4</t>
  </si>
  <si>
    <t>T06E4.3</t>
  </si>
  <si>
    <t>C12D8.10</t>
  </si>
  <si>
    <t>C45B11.1</t>
  </si>
  <si>
    <t>B0240.3</t>
  </si>
  <si>
    <t>D2023.6</t>
  </si>
  <si>
    <t>A03</t>
  </si>
  <si>
    <t>F55C5.7</t>
  </si>
  <si>
    <t>W07G4.3‡</t>
  </si>
  <si>
    <t>R10D12.10</t>
  </si>
  <si>
    <t>T08G5.2</t>
  </si>
  <si>
    <t>H39E23.1</t>
  </si>
  <si>
    <t>C53A5.4</t>
  </si>
  <si>
    <t>M01B2.1</t>
  </si>
  <si>
    <t>F21H7.9</t>
  </si>
  <si>
    <t>T25E12.4</t>
  </si>
  <si>
    <t>Y38H6C.20</t>
  </si>
  <si>
    <t>T03D8.5</t>
  </si>
  <si>
    <t>T08D2.7</t>
  </si>
  <si>
    <t>C06</t>
  </si>
  <si>
    <t>Y39H10A.7</t>
  </si>
  <si>
    <t>R04A9.5</t>
  </si>
  <si>
    <t>A12</t>
  </si>
  <si>
    <t>F28C10.3</t>
  </si>
  <si>
    <t>F13C5.2</t>
  </si>
  <si>
    <t>H42K12.1</t>
  </si>
  <si>
    <t>F58H12.1</t>
  </si>
  <si>
    <t>F11D5.3</t>
  </si>
  <si>
    <t>H03</t>
  </si>
  <si>
    <t>R11G1.4</t>
  </si>
  <si>
    <t>F47F2.1</t>
  </si>
  <si>
    <t>C16B8.1</t>
  </si>
  <si>
    <t>C11</t>
  </si>
  <si>
    <t>F14H12.4</t>
  </si>
  <si>
    <t>T07F12.4</t>
  </si>
  <si>
    <t>F35C8.1</t>
  </si>
  <si>
    <t>C25F6.4</t>
  </si>
  <si>
    <t>F46G11.3</t>
  </si>
  <si>
    <t>C09B8.7</t>
  </si>
  <si>
    <t>C03B1.5</t>
  </si>
  <si>
    <t>T14E8.1</t>
  </si>
  <si>
    <t>H11</t>
  </si>
  <si>
    <t>K08A8.1</t>
  </si>
  <si>
    <t>R03G5.2</t>
  </si>
  <si>
    <t>F22F1.2</t>
  </si>
  <si>
    <t>F13B9.5</t>
  </si>
  <si>
    <t>F08F1.1</t>
  </si>
  <si>
    <t>D1073.1</t>
  </si>
  <si>
    <t>E01H11.1</t>
  </si>
  <si>
    <t>F19C6.1</t>
  </si>
  <si>
    <t>F42G10.2</t>
  </si>
  <si>
    <t>VZC374L.1</t>
  </si>
  <si>
    <t>F46F6.2</t>
  </si>
  <si>
    <t>ZC504.3</t>
  </si>
  <si>
    <t>ZC504.4</t>
  </si>
  <si>
    <t>F59F5.3</t>
  </si>
  <si>
    <t>F59F3.1</t>
  </si>
  <si>
    <t>F59F3.5</t>
  </si>
  <si>
    <t>F58A3.2</t>
  </si>
  <si>
    <t>F46C3.1</t>
  </si>
  <si>
    <t>C44C10.7</t>
  </si>
  <si>
    <t>F54F7.5</t>
  </si>
  <si>
    <t>T01H10.4</t>
  </si>
  <si>
    <t>F19H6.1</t>
  </si>
  <si>
    <t>F17E5.1</t>
  </si>
  <si>
    <t>F09A5.2</t>
  </si>
  <si>
    <t>G06</t>
  </si>
  <si>
    <t>K08H2.5</t>
  </si>
  <si>
    <t>F15A2.6</t>
  </si>
  <si>
    <t>F18H3.5</t>
  </si>
  <si>
    <t>R01E6.1</t>
  </si>
  <si>
    <t>C04A11.3</t>
  </si>
  <si>
    <t>K04C1.5</t>
  </si>
  <si>
    <t>F16B12.5</t>
  </si>
  <si>
    <t>D09</t>
  </si>
  <si>
    <t>E02H4.3</t>
  </si>
  <si>
    <t>E02H4.6</t>
  </si>
  <si>
    <t>C44H4.6</t>
  </si>
  <si>
    <t>F46F2.2</t>
  </si>
  <si>
    <t>F08</t>
  </si>
  <si>
    <t>F38E9.5</t>
  </si>
  <si>
    <t>F22H10.5</t>
  </si>
  <si>
    <t>T01C8.1</t>
  </si>
  <si>
    <t>W08D2.8</t>
  </si>
  <si>
    <t>K07F5.4</t>
  </si>
  <si>
    <t>F32B6.10</t>
  </si>
  <si>
    <t>T13H10.1</t>
  </si>
  <si>
    <t>T04B2.2</t>
  </si>
  <si>
    <t>W01B6.2</t>
  </si>
  <si>
    <t>W01B6.5</t>
  </si>
  <si>
    <t>C04G2.2</t>
  </si>
  <si>
    <t>C04G2.10</t>
  </si>
  <si>
    <t>C04G6.1</t>
  </si>
  <si>
    <t>C04H5.4a</t>
  </si>
  <si>
    <t>K11E8.1</t>
  </si>
  <si>
    <t>H12</t>
  </si>
  <si>
    <t>Transcription Factor Sub-Library</t>
  </si>
  <si>
    <t>C45E1.1</t>
  </si>
  <si>
    <t>F23C8.4</t>
  </si>
  <si>
    <t>Y44E3B.1</t>
  </si>
  <si>
    <t>D1007.1</t>
  </si>
  <si>
    <t>F57C9.4</t>
  </si>
  <si>
    <t>B0261.1</t>
  </si>
  <si>
    <t>B0414.2</t>
  </si>
  <si>
    <t>C04F1.3</t>
  </si>
  <si>
    <t>C32F10.5</t>
  </si>
  <si>
    <t>C32F10.6</t>
  </si>
  <si>
    <t>F46F11.2</t>
  </si>
  <si>
    <t>F56H1.2</t>
  </si>
  <si>
    <t>F05</t>
  </si>
  <si>
    <t>M01E11.5</t>
  </si>
  <si>
    <t>C06A5.4</t>
  </si>
  <si>
    <t>C27A12.2</t>
  </si>
  <si>
    <t>C27A12.5</t>
  </si>
  <si>
    <t>C48E7.3</t>
  </si>
  <si>
    <t>C55B7.12</t>
  </si>
  <si>
    <t>F26B1.7</t>
  </si>
  <si>
    <t>F57B10.1</t>
  </si>
  <si>
    <t>ZC328.2</t>
  </si>
  <si>
    <t>C37A2.5</t>
  </si>
  <si>
    <t>F15C11.1</t>
  </si>
  <si>
    <t>F22D6.2</t>
  </si>
  <si>
    <t>T10B11.3</t>
  </si>
  <si>
    <t>C01H6.5</t>
  </si>
  <si>
    <t>C26C6.1</t>
  </si>
  <si>
    <t>F13G3.1</t>
  </si>
  <si>
    <t>M05B5.5</t>
  </si>
  <si>
    <t>R06C7.9</t>
  </si>
  <si>
    <t>D2030.7</t>
  </si>
  <si>
    <t>F27D4.4</t>
  </si>
  <si>
    <t>F27D4.6</t>
  </si>
  <si>
    <t>F55D12.3</t>
  </si>
  <si>
    <t>F55D12.4</t>
  </si>
  <si>
    <t>f07</t>
  </si>
  <si>
    <t>C09H6.1</t>
  </si>
  <si>
    <t>D1081.2</t>
  </si>
  <si>
    <t>D1081.8</t>
  </si>
  <si>
    <t>K02B12.1</t>
  </si>
  <si>
    <t>R05D11.1</t>
  </si>
  <si>
    <t>T02E1.3</t>
  </si>
  <si>
    <t>ZK265.4</t>
  </si>
  <si>
    <t>DY3.3</t>
  </si>
  <si>
    <t>F32H2.1</t>
  </si>
  <si>
    <t>F43G9.11</t>
  </si>
  <si>
    <t>F29D10.3</t>
  </si>
  <si>
    <t>C41G7.5</t>
  </si>
  <si>
    <t>W10D5.1</t>
  </si>
  <si>
    <t>W10D5.3</t>
  </si>
  <si>
    <t>C16C2.1</t>
  </si>
  <si>
    <t>C36F7.1</t>
  </si>
  <si>
    <t>F52F12.4</t>
  </si>
  <si>
    <t>K10C3.6</t>
  </si>
  <si>
    <t>T23H4.2</t>
  </si>
  <si>
    <t>Y67A6A.2</t>
  </si>
  <si>
    <t>C25A1.2</t>
  </si>
  <si>
    <t>F45H11.1</t>
  </si>
  <si>
    <t>F45H11.4</t>
  </si>
  <si>
    <t>T23D8.8</t>
  </si>
  <si>
    <t>F37D6.6</t>
  </si>
  <si>
    <t>F59C6.2</t>
  </si>
  <si>
    <t>Y106G6H.4</t>
  </si>
  <si>
    <t>C27C7.3</t>
  </si>
  <si>
    <t>F36D1.1</t>
  </si>
  <si>
    <t>W06H12.1</t>
  </si>
  <si>
    <t>Y52B11A.9</t>
  </si>
  <si>
    <t>C47F8.2</t>
  </si>
  <si>
    <t>F41D3.1</t>
  </si>
  <si>
    <t>F41D3.3</t>
  </si>
  <si>
    <t>T09E11.2</t>
  </si>
  <si>
    <t>Y53C10A.12</t>
  </si>
  <si>
    <t>Y53C10A.3</t>
  </si>
  <si>
    <t>E03H4.1</t>
  </si>
  <si>
    <t>E03H4.13</t>
  </si>
  <si>
    <t>K11D2.4</t>
  </si>
  <si>
    <t>T06G6.5</t>
  </si>
  <si>
    <t>T07D10.3</t>
  </si>
  <si>
    <t>T15D6.6</t>
  </si>
  <si>
    <t>W02D9.3</t>
  </si>
  <si>
    <t>Y18D10A.1</t>
  </si>
  <si>
    <t>F47G4.6</t>
  </si>
  <si>
    <t>Y71A12C.1</t>
  </si>
  <si>
    <t>F39B2.1</t>
  </si>
  <si>
    <t>K05C4.6</t>
  </si>
  <si>
    <t>ZK337.2</t>
  </si>
  <si>
    <t>ZK909.4</t>
  </si>
  <si>
    <t>2L52.1</t>
  </si>
  <si>
    <t>C01B12.2</t>
  </si>
  <si>
    <t>F23F1.1</t>
  </si>
  <si>
    <t>F45C12.1</t>
  </si>
  <si>
    <t>F45C12.15</t>
  </si>
  <si>
    <t>F45C12.2</t>
  </si>
  <si>
    <t>F45C12.3</t>
  </si>
  <si>
    <t>F59H6.6</t>
  </si>
  <si>
    <t>F42G2.6</t>
  </si>
  <si>
    <t>K12H6.12</t>
  </si>
  <si>
    <t>C46E10.8</t>
  </si>
  <si>
    <t>C46E10.9</t>
  </si>
  <si>
    <t>F19B10.9</t>
  </si>
  <si>
    <t>C17A2.1</t>
  </si>
  <si>
    <t>C17A2.8</t>
  </si>
  <si>
    <t>C49D10.2</t>
  </si>
  <si>
    <t>C49D10.6</t>
  </si>
  <si>
    <t>C49D10.9</t>
  </si>
  <si>
    <t>K10G6.1</t>
  </si>
  <si>
    <t>K10G6.3</t>
  </si>
  <si>
    <t>B0286.5</t>
  </si>
  <si>
    <t>B0304.1</t>
  </si>
  <si>
    <t>T05C1.4</t>
  </si>
  <si>
    <t>ZK546.5</t>
  </si>
  <si>
    <t>C27D6.4</t>
  </si>
  <si>
    <t>F56D1.1</t>
  </si>
  <si>
    <t>ZK177.10</t>
  </si>
  <si>
    <t>ZK177.3</t>
  </si>
  <si>
    <t>C17C3.10</t>
  </si>
  <si>
    <t>C17C3.7</t>
  </si>
  <si>
    <t>A7</t>
  </si>
  <si>
    <t>C17C3.8</t>
  </si>
  <si>
    <t>A8</t>
  </si>
  <si>
    <t>C17G10.4</t>
  </si>
  <si>
    <t>B8</t>
  </si>
  <si>
    <t>C18A3.8</t>
  </si>
  <si>
    <t>E6</t>
  </si>
  <si>
    <t>F10C1.5</t>
  </si>
  <si>
    <t>E9</t>
  </si>
  <si>
    <t>K05F1.5</t>
  </si>
  <si>
    <t>F3</t>
  </si>
  <si>
    <t>F28B12.2</t>
  </si>
  <si>
    <t>A5</t>
  </si>
  <si>
    <t>F40H3.4</t>
  </si>
  <si>
    <t>K06A1.1</t>
  </si>
  <si>
    <t>K06A1.4</t>
  </si>
  <si>
    <t>C04A2.3, T09A5.12</t>
  </si>
  <si>
    <t>T07F8.4</t>
  </si>
  <si>
    <t>F21D12.1</t>
  </si>
  <si>
    <t>F21D12.5</t>
  </si>
  <si>
    <t>F32A5.1</t>
  </si>
  <si>
    <t>C08B11.3</t>
  </si>
  <si>
    <t>F18A1.2</t>
  </si>
  <si>
    <t>F18A1.3</t>
  </si>
  <si>
    <t>F18A1.4</t>
  </si>
  <si>
    <t>T09A5.12</t>
  </si>
  <si>
    <t>F10B5.3</t>
  </si>
  <si>
    <t>F49E12.6</t>
  </si>
  <si>
    <t>C34C6.8</t>
  </si>
  <si>
    <t>F28C6.1</t>
  </si>
  <si>
    <t>F28C6.2</t>
  </si>
  <si>
    <t>K08F8.2</t>
  </si>
  <si>
    <t>T22C8.3</t>
  </si>
  <si>
    <t>T22C8.4</t>
  </si>
  <si>
    <t>T22C8.5</t>
  </si>
  <si>
    <t>T23G7.1</t>
  </si>
  <si>
    <t>T24B8.6</t>
  </si>
  <si>
    <t>AH6.5</t>
  </si>
  <si>
    <t>E02H1.7</t>
  </si>
  <si>
    <t>E06</t>
  </si>
  <si>
    <t>F35H8.3</t>
  </si>
  <si>
    <t>T15H9.3</t>
  </si>
  <si>
    <t>C18D1.1</t>
  </si>
  <si>
    <t>F26C11.2</t>
  </si>
  <si>
    <t>F27E5.2</t>
  </si>
  <si>
    <t>F33H1.1</t>
  </si>
  <si>
    <t>F33H1.4</t>
  </si>
  <si>
    <t>R53.3</t>
  </si>
  <si>
    <t>T01E8.2</t>
  </si>
  <si>
    <t>Y53C12C.1</t>
  </si>
  <si>
    <t>ZK892.7</t>
  </si>
  <si>
    <t>C07E3.5</t>
  </si>
  <si>
    <t>C07E3.6</t>
  </si>
  <si>
    <t>F59B10.1</t>
  </si>
  <si>
    <t>T09F3.1</t>
  </si>
  <si>
    <t>F33A8.3</t>
  </si>
  <si>
    <t>F37H8.1</t>
  </si>
  <si>
    <t>F40F8.7</t>
  </si>
  <si>
    <t>R06F6.6</t>
  </si>
  <si>
    <t>C47G2.2</t>
  </si>
  <si>
    <t>W03C9.4</t>
  </si>
  <si>
    <t>Y17G7A.1</t>
  </si>
  <si>
    <t>F32A11.6</t>
  </si>
  <si>
    <t>Y48B6A.14, W01D2.2</t>
  </si>
  <si>
    <t>W01D2.2</t>
  </si>
  <si>
    <t>F54C4.3</t>
  </si>
  <si>
    <t>H10E21.3</t>
  </si>
  <si>
    <t>B0412.1</t>
  </si>
  <si>
    <t>K02F3.4</t>
  </si>
  <si>
    <t>E02H9.8</t>
  </si>
  <si>
    <t>F56F11.3</t>
  </si>
  <si>
    <t>W04B5.2</t>
  </si>
  <si>
    <t>C44F1.2</t>
  </si>
  <si>
    <t>C46F11.3</t>
  </si>
  <si>
    <t>C48D5.1</t>
  </si>
  <si>
    <t>F34D10.5</t>
  </si>
  <si>
    <t>R07E5.5</t>
  </si>
  <si>
    <t>R10E4.11</t>
  </si>
  <si>
    <t>R74.3</t>
  </si>
  <si>
    <t>C38D4.3</t>
  </si>
  <si>
    <t>C38D4.6</t>
  </si>
  <si>
    <t>C38D4.7</t>
  </si>
  <si>
    <t>F26A1.2</t>
  </si>
  <si>
    <t>T23F11.4</t>
  </si>
  <si>
    <t>C26E6.2</t>
  </si>
  <si>
    <t>F21H11.3</t>
  </si>
  <si>
    <t>F26F4.8</t>
  </si>
  <si>
    <t>K10D2.3</t>
  </si>
  <si>
    <t>R144.3</t>
  </si>
  <si>
    <t>C05D2.5</t>
  </si>
  <si>
    <t>C34E10.7</t>
  </si>
  <si>
    <t>ZC395.8</t>
  </si>
  <si>
    <t>B0336.1</t>
  </si>
  <si>
    <t>B0336.3</t>
  </si>
  <si>
    <t>B0336.7</t>
  </si>
  <si>
    <t>C05D10.1</t>
  </si>
  <si>
    <t>C28H8.9</t>
  </si>
  <si>
    <t>F40H6.4</t>
  </si>
  <si>
    <t>R12B2.1</t>
  </si>
  <si>
    <t>W03A3.1</t>
  </si>
  <si>
    <t>C16A3.4</t>
  </si>
  <si>
    <t>C16A3.7</t>
  </si>
  <si>
    <t>F47D12.4</t>
  </si>
  <si>
    <t>T26A5.8</t>
  </si>
  <si>
    <t>F23F12.9</t>
  </si>
  <si>
    <t>F31E3.1</t>
  </si>
  <si>
    <t>F37A4.8</t>
  </si>
  <si>
    <t>R13F6.5</t>
  </si>
  <si>
    <t>R13F6.9</t>
  </si>
  <si>
    <t>B0280.4</t>
  </si>
  <si>
    <t>B0280.8</t>
  </si>
  <si>
    <t>T20B12.6</t>
  </si>
  <si>
    <t>T20B12.8</t>
  </si>
  <si>
    <t>T20H4.2</t>
  </si>
  <si>
    <t>ZK418.1</t>
  </si>
  <si>
    <t>C07H6.7</t>
  </si>
  <si>
    <t>C08C3.3</t>
  </si>
  <si>
    <t>H14A12.4</t>
  </si>
  <si>
    <t>R13A5.5</t>
  </si>
  <si>
    <t>ZK652.5</t>
  </si>
  <si>
    <t>ZK652.6</t>
  </si>
  <si>
    <t>ZK686.4</t>
  </si>
  <si>
    <t>C14B9.6</t>
  </si>
  <si>
    <t>C30A5.7</t>
  </si>
  <si>
    <t>F44B9.6</t>
  </si>
  <si>
    <t>K12H4.1</t>
  </si>
  <si>
    <t>R05D3.3</t>
  </si>
  <si>
    <t>C06E1.8</t>
  </si>
  <si>
    <t>C13G5.1</t>
  </si>
  <si>
    <t>F54F2.5</t>
  </si>
  <si>
    <t>ZK370.2</t>
  </si>
  <si>
    <t>F44E2.7</t>
  </si>
  <si>
    <t>F54F2.9</t>
  </si>
  <si>
    <t>T23G5.6</t>
  </si>
  <si>
    <t>F58A4.7</t>
  </si>
  <si>
    <t>T05G5.2</t>
  </si>
  <si>
    <t>K01G5.1</t>
  </si>
  <si>
    <t>T07C4.2</t>
  </si>
  <si>
    <t>T07C4.6</t>
  </si>
  <si>
    <t>Y39A1A.5</t>
  </si>
  <si>
    <t>C44B9.4</t>
  </si>
  <si>
    <t>M142.4</t>
  </si>
  <si>
    <t>Y39A1C.3</t>
  </si>
  <si>
    <t>Y48A6C.1</t>
  </si>
  <si>
    <t>Y48A6C.3</t>
  </si>
  <si>
    <t>C24H11.3</t>
  </si>
  <si>
    <t>Y47D3B.7</t>
  </si>
  <si>
    <t>Y47D3B.9</t>
  </si>
  <si>
    <t>Y56A3A.18</t>
  </si>
  <si>
    <t>Y56A3A.28</t>
  </si>
  <si>
    <t>Y66A7A.5</t>
  </si>
  <si>
    <t>Y66A7A.8</t>
  </si>
  <si>
    <t>Y75B8A.1</t>
  </si>
  <si>
    <t>Y75B8A.2</t>
  </si>
  <si>
    <t>Y79H2A.3</t>
  </si>
  <si>
    <t>Y49E10.14</t>
  </si>
  <si>
    <t>Y75B8A.29</t>
  </si>
  <si>
    <t>F53A2.5</t>
  </si>
  <si>
    <t>T03F6.2</t>
  </si>
  <si>
    <t>T12D8.1</t>
  </si>
  <si>
    <t>R02D3.7</t>
  </si>
  <si>
    <t>C05G6.1</t>
  </si>
  <si>
    <t>Y104H12A.1</t>
  </si>
  <si>
    <t>C37F5.1</t>
  </si>
  <si>
    <t>F52C12.5</t>
  </si>
  <si>
    <t>F55A8.1</t>
  </si>
  <si>
    <t>C09G12.1</t>
  </si>
  <si>
    <t>F28F9.1</t>
  </si>
  <si>
    <t>Y37E11B.1</t>
  </si>
  <si>
    <t>ZC416.1</t>
  </si>
  <si>
    <t>F15E6.1</t>
  </si>
  <si>
    <t>F36A4.14</t>
  </si>
  <si>
    <t>K06B9.5</t>
  </si>
  <si>
    <t>W02C12.3</t>
  </si>
  <si>
    <t>W03D2.1</t>
  </si>
  <si>
    <t>ZK185.1</t>
  </si>
  <si>
    <t>R11E3.5</t>
  </si>
  <si>
    <t>T28H11.4</t>
  </si>
  <si>
    <t>C45E5.6</t>
  </si>
  <si>
    <t>T19E7.2</t>
  </si>
  <si>
    <t>H32C10.3</t>
  </si>
  <si>
    <t>K08B4.1</t>
  </si>
  <si>
    <t>M03D4.4</t>
  </si>
  <si>
    <t>C06G3.1</t>
  </si>
  <si>
    <t>C17H12.9</t>
  </si>
  <si>
    <t>F38A5.13</t>
  </si>
  <si>
    <t>C08G9.2</t>
  </si>
  <si>
    <t>C33H5.17</t>
  </si>
  <si>
    <t>F33D4.1</t>
  </si>
  <si>
    <t>F45E4.9</t>
  </si>
  <si>
    <t>F49E8.2</t>
  </si>
  <si>
    <t>C26B2.3</t>
  </si>
  <si>
    <t>C26B2.4</t>
  </si>
  <si>
    <t>T09A12.4</t>
  </si>
  <si>
    <t>C28C12.8</t>
  </si>
  <si>
    <t>F21D5.9</t>
  </si>
  <si>
    <t>T26A8.4</t>
  </si>
  <si>
    <t>C01F6.9</t>
  </si>
  <si>
    <t>C09G9.6</t>
  </si>
  <si>
    <t>C09G9.7</t>
  </si>
  <si>
    <t>C27B7.4</t>
  </si>
  <si>
    <t>D1046.2</t>
  </si>
  <si>
    <t>ZC410.1</t>
  </si>
  <si>
    <t>F14A5.1</t>
  </si>
  <si>
    <t>H22D14.1</t>
  </si>
  <si>
    <t>Y11D7A.12</t>
  </si>
  <si>
    <t>Y11D7A.13</t>
  </si>
  <si>
    <t>C28D4.1</t>
  </si>
  <si>
    <t>F32B6.1</t>
  </si>
  <si>
    <t>H27C11.1</t>
  </si>
  <si>
    <t>W09C2.1</t>
  </si>
  <si>
    <t>C04G2.7</t>
  </si>
  <si>
    <t>F44D12.10</t>
  </si>
  <si>
    <t>F01D4.6</t>
  </si>
  <si>
    <t>R13.1</t>
  </si>
  <si>
    <t>R13.2</t>
  </si>
  <si>
    <t>T07G12.10</t>
  </si>
  <si>
    <t>T07G12.11</t>
  </si>
  <si>
    <t>T07G12.12</t>
  </si>
  <si>
    <t>C08F8.8</t>
  </si>
  <si>
    <t>Y5F2A.4</t>
  </si>
  <si>
    <t>ZK593.4</t>
  </si>
  <si>
    <t>B0035.1</t>
  </si>
  <si>
    <t>F54D1.4</t>
  </si>
  <si>
    <t>H21P03.1</t>
  </si>
  <si>
    <t>M04B2.1</t>
  </si>
  <si>
    <t>R07H5.10</t>
  </si>
  <si>
    <t>C29E6.5</t>
  </si>
  <si>
    <t>F11A10.2</t>
  </si>
  <si>
    <t>M18.8</t>
  </si>
  <si>
    <t>ZK829.5</t>
  </si>
  <si>
    <t>C25G4.4</t>
  </si>
  <si>
    <t>F53B2.6</t>
  </si>
  <si>
    <t>B0564.10</t>
  </si>
  <si>
    <t>W02A2.7</t>
  </si>
  <si>
    <t>Y38H8A.5</t>
  </si>
  <si>
    <t>T23G4.1</t>
  </si>
  <si>
    <t>F13G11.1</t>
  </si>
  <si>
    <t>F55B11.4</t>
  </si>
  <si>
    <t>Y57G11C.25</t>
  </si>
  <si>
    <t>C35D6.4</t>
  </si>
  <si>
    <t>F38C2.2</t>
  </si>
  <si>
    <t>F38C2.5</t>
  </si>
  <si>
    <t>F38C2.7</t>
  </si>
  <si>
    <t>Y116A8C.17</t>
  </si>
  <si>
    <t>Y116A8C.18</t>
  </si>
  <si>
    <t>Y116A8C.19</t>
  </si>
  <si>
    <t>Y116A8C.20</t>
  </si>
  <si>
    <t>Y116A8C.22</t>
  </si>
  <si>
    <t>C49C3.5</t>
  </si>
  <si>
    <t>F33E11.1</t>
  </si>
  <si>
    <t>R02C2.4</t>
  </si>
  <si>
    <t>R11G11.1</t>
  </si>
  <si>
    <t>R11G11.2</t>
  </si>
  <si>
    <t>T01G6.4</t>
  </si>
  <si>
    <t>T01G6.6</t>
  </si>
  <si>
    <t>T01G6.7</t>
  </si>
  <si>
    <t>T01G6.8</t>
  </si>
  <si>
    <t>W03F9.2</t>
  </si>
  <si>
    <t>ZK6.1</t>
  </si>
  <si>
    <t>ZK6.2</t>
  </si>
  <si>
    <t>ZK6.4</t>
  </si>
  <si>
    <t>ZK6.5</t>
  </si>
  <si>
    <t>C14C6.4</t>
  </si>
  <si>
    <t>F31F4.12</t>
  </si>
  <si>
    <t>F48G7.11</t>
  </si>
  <si>
    <t>F48G7.3</t>
  </si>
  <si>
    <t>R11G11.12</t>
  </si>
  <si>
    <t>ZK488.1</t>
  </si>
  <si>
    <t>ZK488.2</t>
  </si>
  <si>
    <t>ZK488.4</t>
  </si>
  <si>
    <t>C38C3.9</t>
  </si>
  <si>
    <t>R13D11.8</t>
  </si>
  <si>
    <t>F16B4.9</t>
  </si>
  <si>
    <t>ZK697.2</t>
  </si>
  <si>
    <t>F36F12.8</t>
  </si>
  <si>
    <t>F41B5.9</t>
  </si>
  <si>
    <t>F44C8.10</t>
  </si>
  <si>
    <t>F44C8.11</t>
  </si>
  <si>
    <t>F44C8.2</t>
  </si>
  <si>
    <t>F44C8.3</t>
  </si>
  <si>
    <t>F44C8.4</t>
  </si>
  <si>
    <t>F44C8.5</t>
  </si>
  <si>
    <t>F44C8.6</t>
  </si>
  <si>
    <t>F44C8.9</t>
  </si>
  <si>
    <t>T27B7.1</t>
  </si>
  <si>
    <t>T27B7.2</t>
  </si>
  <si>
    <t>T27B7.4</t>
  </si>
  <si>
    <t>T27B7.5</t>
  </si>
  <si>
    <t>F37B4.10</t>
  </si>
  <si>
    <t>T24A6.11</t>
  </si>
  <si>
    <t>T24A6.8</t>
  </si>
  <si>
    <t>C17E7.5</t>
  </si>
  <si>
    <t>C17E7.6</t>
  </si>
  <si>
    <t>C17E7.7</t>
  </si>
  <si>
    <t>F47C10.1</t>
  </si>
  <si>
    <t>F47C10.3</t>
  </si>
  <si>
    <t>F47C10.4</t>
  </si>
  <si>
    <t>F47C10.7</t>
  </si>
  <si>
    <t>T27C4.4</t>
  </si>
  <si>
    <t>F13A2.8</t>
  </si>
  <si>
    <t>R02D1.1</t>
  </si>
  <si>
    <t>T05B4.2</t>
  </si>
  <si>
    <t>T19H12.8, F32D1.5</t>
  </si>
  <si>
    <t>C04F5.5</t>
  </si>
  <si>
    <t>C04F5.9</t>
  </si>
  <si>
    <t>C10G8.7</t>
  </si>
  <si>
    <t>T09D3.4</t>
  </si>
  <si>
    <t>C24G6.4</t>
  </si>
  <si>
    <t>F44E7.8</t>
  </si>
  <si>
    <t>F17A9.3</t>
  </si>
  <si>
    <t>F17A9.6</t>
  </si>
  <si>
    <t>F29G9.4</t>
  </si>
  <si>
    <t>F44C4.2</t>
  </si>
  <si>
    <t>K11G9.4</t>
  </si>
  <si>
    <t>C33G8.12</t>
  </si>
  <si>
    <t>C33G8.8</t>
  </si>
  <si>
    <t>C33G8.9</t>
  </si>
  <si>
    <t>F09G2.9</t>
  </si>
  <si>
    <t>VC5.5</t>
  </si>
  <si>
    <t>C03G6.10</t>
  </si>
  <si>
    <t>C03G6.12</t>
  </si>
  <si>
    <t>C03G6.8</t>
  </si>
  <si>
    <t>C54F6.9</t>
  </si>
  <si>
    <t>C12D5.8</t>
  </si>
  <si>
    <t>F19F10.1</t>
  </si>
  <si>
    <t>F19F10.5</t>
  </si>
  <si>
    <t>D1014.8</t>
  </si>
  <si>
    <t>K07C11.1</t>
  </si>
  <si>
    <t>W02D7.6</t>
  </si>
  <si>
    <t>ZC513.6</t>
  </si>
  <si>
    <t>F52E1.1</t>
  </si>
  <si>
    <t>C01B7.1</t>
  </si>
  <si>
    <t>C25E10.1</t>
  </si>
  <si>
    <t>F59E11.10</t>
  </si>
  <si>
    <t>F59E11.11</t>
  </si>
  <si>
    <t>T19A5.4, F59E11.12</t>
  </si>
  <si>
    <t>T19A5.5, F59E11.13</t>
  </si>
  <si>
    <t>F44A2.4</t>
  </si>
  <si>
    <t>ZK682.4</t>
  </si>
  <si>
    <t>F58E6.10</t>
  </si>
  <si>
    <t>T07C12.11</t>
  </si>
  <si>
    <t>T11A5.1</t>
  </si>
  <si>
    <t>F57A8.1</t>
  </si>
  <si>
    <t>F57A8.5</t>
  </si>
  <si>
    <t>Y22F5A.1</t>
  </si>
  <si>
    <t>F29F11.5</t>
  </si>
  <si>
    <t>F38B7.1</t>
  </si>
  <si>
    <t>H12C20.3</t>
  </si>
  <si>
    <t>T27F2.4</t>
  </si>
  <si>
    <t>W05E10.3</t>
  </si>
  <si>
    <t>C13C4.1</t>
  </si>
  <si>
    <t>C13C4.2</t>
  </si>
  <si>
    <t>C13C4.3</t>
  </si>
  <si>
    <t>R07B7.13</t>
  </si>
  <si>
    <t>R07B7.14</t>
  </si>
  <si>
    <t>R07B7.15</t>
  </si>
  <si>
    <t>C26E1.3</t>
  </si>
  <si>
    <t>C34D1.1</t>
  </si>
  <si>
    <t>C34D1.2</t>
  </si>
  <si>
    <t>C34D1.5</t>
  </si>
  <si>
    <t>C50B6.8</t>
  </si>
  <si>
    <t>M04G12.4</t>
  </si>
  <si>
    <t>T10G3.5</t>
  </si>
  <si>
    <t>F09F3.10</t>
  </si>
  <si>
    <t>R10D12.2</t>
  </si>
  <si>
    <t>T01D3.2</t>
  </si>
  <si>
    <t>F56A12.1</t>
  </si>
  <si>
    <t>F58E10.2</t>
  </si>
  <si>
    <t>F58E10.5</t>
  </si>
  <si>
    <t>T08G5.7</t>
  </si>
  <si>
    <t>ZC376.4</t>
  </si>
  <si>
    <t>F23B12.7</t>
  </si>
  <si>
    <t>R08H2.9</t>
  </si>
  <si>
    <t>ZK1037.4</t>
  </si>
  <si>
    <t>ZK1037.5</t>
  </si>
  <si>
    <t>F57A10.5</t>
  </si>
  <si>
    <t>K06B4.1</t>
  </si>
  <si>
    <t>K06B4.10</t>
  </si>
  <si>
    <t>K06B4.5</t>
  </si>
  <si>
    <t>K06B4.6</t>
  </si>
  <si>
    <t>K06B4.7</t>
  </si>
  <si>
    <t>K06B4.8</t>
  </si>
  <si>
    <t>T26E4.8</t>
  </si>
  <si>
    <t>C06C6.5</t>
  </si>
  <si>
    <t>F14H3.11</t>
  </si>
  <si>
    <t>F35E8.12</t>
  </si>
  <si>
    <t>T05G11.1</t>
  </si>
  <si>
    <t>T06C12.7</t>
  </si>
  <si>
    <t>F57G8.6</t>
  </si>
  <si>
    <t>T13F3.2</t>
  </si>
  <si>
    <t>T13F3.3</t>
  </si>
  <si>
    <t>F36D3.2</t>
  </si>
  <si>
    <t>T03E6.3</t>
  </si>
  <si>
    <t>Y32B12B.6</t>
  </si>
  <si>
    <t>Y70C5C.6</t>
  </si>
  <si>
    <t>F09C6.8</t>
  </si>
  <si>
    <t>F09C6.9</t>
  </si>
  <si>
    <t>Y102A5C.18</t>
  </si>
  <si>
    <t>ZK218.6</t>
  </si>
  <si>
    <t>F47H4.1</t>
  </si>
  <si>
    <t>F57G4.6</t>
  </si>
  <si>
    <t>Y6G8.3</t>
  </si>
  <si>
    <t>Y51A2D.17</t>
  </si>
  <si>
    <t>C54E10.5</t>
  </si>
  <si>
    <t>Y17D7A.1</t>
  </si>
  <si>
    <t>Y17D7B.1</t>
  </si>
  <si>
    <t>B0250.4</t>
  </si>
  <si>
    <t>F38A6.1</t>
  </si>
  <si>
    <t>F38A6.3</t>
  </si>
  <si>
    <t>F53F8.1</t>
  </si>
  <si>
    <t>B0310.2</t>
  </si>
  <si>
    <t>F25E2.5</t>
  </si>
  <si>
    <t>F57C12.3</t>
  </si>
  <si>
    <t>T04G9.1</t>
  </si>
  <si>
    <t>ZK1193.5</t>
  </si>
  <si>
    <t>D1005.3</t>
  </si>
  <si>
    <t>W05H7.4</t>
  </si>
  <si>
    <t>C36C9.2</t>
  </si>
  <si>
    <t>T26C11.1</t>
  </si>
  <si>
    <t>T26C11.5</t>
  </si>
  <si>
    <t>T26C11.6</t>
  </si>
  <si>
    <t>ZK380.1</t>
  </si>
  <si>
    <t>C43H6.7</t>
  </si>
  <si>
    <t>C43H6.8</t>
  </si>
  <si>
    <t>F48B9.5</t>
  </si>
  <si>
    <t>T14F9.4</t>
  </si>
  <si>
    <t>T14F9.5</t>
  </si>
  <si>
    <t>C33D12.1</t>
  </si>
  <si>
    <t>F53B3.1</t>
  </si>
  <si>
    <t>F56E3.4</t>
  </si>
  <si>
    <t>K10B3.5</t>
  </si>
  <si>
    <t>C02F12.5</t>
  </si>
  <si>
    <t>C12D12.5</t>
  </si>
  <si>
    <t>T14G12.4</t>
  </si>
  <si>
    <t>ZC64.3</t>
  </si>
  <si>
    <t>ZC64.4</t>
  </si>
  <si>
    <t>C07A12.1</t>
  </si>
  <si>
    <t>C07A12.3</t>
  </si>
  <si>
    <t>C07A12.5</t>
  </si>
  <si>
    <t>C52B9.2</t>
  </si>
  <si>
    <t>F48D6.3</t>
  </si>
  <si>
    <t>C39E6.4</t>
  </si>
  <si>
    <t>C42D8.4</t>
  </si>
  <si>
    <t>F16H11.5</t>
  </si>
  <si>
    <t>K02G10.1</t>
  </si>
  <si>
    <t>ZC8.4</t>
  </si>
  <si>
    <t>T22B7.1</t>
  </si>
  <si>
    <t>F49E10.5</t>
  </si>
  <si>
    <t>T13C5.4</t>
  </si>
  <si>
    <t>C25B8.6</t>
  </si>
  <si>
    <t>C56E10.1</t>
  </si>
  <si>
    <t>C56E10.4</t>
  </si>
  <si>
    <t>F22A3.1</t>
  </si>
  <si>
    <t>F22A3.5</t>
  </si>
  <si>
    <t>R03E9.1</t>
  </si>
  <si>
    <t>C10A4.8</t>
  </si>
  <si>
    <t>C54D1.6</t>
  </si>
  <si>
    <t>F08C6.7</t>
  </si>
  <si>
    <t>F26A10.2</t>
  </si>
  <si>
    <t>F46C8.5</t>
  </si>
  <si>
    <t>K08A8.2</t>
  </si>
  <si>
    <t>C02B8.4</t>
  </si>
  <si>
    <t>C34D10.2</t>
  </si>
  <si>
    <t>C47C12.3</t>
  </si>
  <si>
    <t>T01B10.4</t>
  </si>
  <si>
    <t>C06E2.1</t>
  </si>
  <si>
    <t>C28G1.4</t>
  </si>
  <si>
    <t>F47E1.3</t>
  </si>
  <si>
    <t>F21G4.5</t>
  </si>
  <si>
    <t>R07B1.1</t>
  </si>
  <si>
    <t>C33D3.1</t>
  </si>
  <si>
    <t>F11A1.3</t>
  </si>
  <si>
    <t>F14F3.1</t>
  </si>
  <si>
    <t>F21A10.2</t>
  </si>
  <si>
    <t>F44A6.2</t>
  </si>
  <si>
    <t>T18D3.7</t>
  </si>
  <si>
    <t>T05A10.1</t>
  </si>
  <si>
    <t>C34F6.9</t>
  </si>
  <si>
    <t>ZK455.6</t>
  </si>
  <si>
    <t>C35C5.1</t>
  </si>
  <si>
    <t>C40H5.5</t>
  </si>
  <si>
    <t>C44C10.8</t>
  </si>
  <si>
    <t>T08D10.1</t>
  </si>
  <si>
    <t>C49F5.4</t>
  </si>
  <si>
    <t>F17A2.5</t>
  </si>
  <si>
    <t>F45E6.2</t>
  </si>
  <si>
    <t>T18D3.2</t>
  </si>
  <si>
    <t>T01C1.3</t>
  </si>
  <si>
    <t>T24D3.1</t>
  </si>
  <si>
    <t>C02B4.2</t>
  </si>
  <si>
    <t>F11C1.6</t>
  </si>
  <si>
    <t>Y65B4BR.5</t>
  </si>
  <si>
    <t>K03A11.3</t>
  </si>
  <si>
    <t>T07C5.2</t>
  </si>
  <si>
    <t>T07C5.3</t>
  </si>
  <si>
    <t>T07C5.4</t>
  </si>
  <si>
    <t>T07C5.5</t>
  </si>
  <si>
    <t>T22H6.6</t>
  </si>
  <si>
    <t>C29F7.4</t>
  </si>
  <si>
    <t>C29F7.5</t>
  </si>
  <si>
    <t>F46G10.6</t>
  </si>
  <si>
    <t>K09A11.1</t>
  </si>
  <si>
    <t>K11E4.5</t>
  </si>
  <si>
    <t>C37E2.4</t>
  </si>
  <si>
    <t>C37E2.5</t>
  </si>
  <si>
    <t>F16B12.6</t>
  </si>
  <si>
    <t>F16B12.8</t>
  </si>
  <si>
    <t>F28H6.2</t>
  </si>
  <si>
    <t>K02B9.4</t>
  </si>
  <si>
    <t>K04C1.3</t>
  </si>
  <si>
    <t>C18B12.3</t>
  </si>
  <si>
    <t>C27C12.2</t>
  </si>
  <si>
    <t>C27C12.6</t>
  </si>
  <si>
    <t>F40E10.2</t>
  </si>
  <si>
    <t>H01A20.1</t>
  </si>
  <si>
    <t>T04C10.4</t>
  </si>
  <si>
    <t>Y16B4A.1</t>
  </si>
  <si>
    <t>C33A11.4</t>
  </si>
  <si>
    <t>F09B12.2</t>
  </si>
  <si>
    <t>F52E10.1</t>
  </si>
  <si>
    <t>F53H4.5</t>
  </si>
  <si>
    <t>T27A8.2</t>
  </si>
  <si>
    <t>T27B1.2</t>
  </si>
  <si>
    <t>F31A3.2</t>
  </si>
  <si>
    <t>F31A3.4</t>
  </si>
  <si>
    <t>GHR-10001@A9</t>
  </si>
  <si>
    <t>C17D12.1</t>
  </si>
  <si>
    <t>GHR-10009@H9</t>
  </si>
  <si>
    <t>Y75B8A.35</t>
  </si>
  <si>
    <t>GHR-10013@G7</t>
  </si>
  <si>
    <t>T28F12.2</t>
  </si>
  <si>
    <t>GHR-10014@C4</t>
  </si>
  <si>
    <t>T12C9.6</t>
  </si>
  <si>
    <t>GHR-10019@C6</t>
  </si>
  <si>
    <t>T06C12.6</t>
  </si>
  <si>
    <t>GHR-10040@C2</t>
  </si>
  <si>
    <t>Y47D3A.10</t>
  </si>
  <si>
    <t>GHR-10056@E7</t>
  </si>
  <si>
    <t>Y53G8AR.9</t>
  </si>
  <si>
    <t>GHR-10056@G2</t>
  </si>
  <si>
    <t>Y41C4A.4</t>
  </si>
  <si>
    <t>GHR-10056@G8</t>
  </si>
  <si>
    <t>K08A2.5</t>
  </si>
  <si>
    <t>GHR-10113@A6</t>
  </si>
  <si>
    <t>F45B8.4</t>
  </si>
  <si>
    <t>GHR-10154@B12</t>
  </si>
  <si>
    <t>W10D9.4</t>
  </si>
  <si>
    <t>GHR-11003@F04</t>
  </si>
  <si>
    <t>C07G2.2</t>
  </si>
  <si>
    <t>GHR-11007@F04</t>
  </si>
  <si>
    <t>F43C1.4</t>
  </si>
  <si>
    <t>GHR-11008@E05</t>
  </si>
  <si>
    <t>C24A1.2</t>
  </si>
  <si>
    <t>GHR-11008@H02</t>
  </si>
  <si>
    <t>Y47D3A.6</t>
  </si>
  <si>
    <t>GHR-11010@B07</t>
  </si>
  <si>
    <t>C01G8.9</t>
  </si>
  <si>
    <t>GHR-11013@D06</t>
  </si>
  <si>
    <t>F33D11.4</t>
  </si>
  <si>
    <t>GHR-11014@F02</t>
  </si>
  <si>
    <t>F02E9.2</t>
  </si>
  <si>
    <t>GHR-11014@G03</t>
  </si>
  <si>
    <t>C53D5.4</t>
  </si>
  <si>
    <t>GHR-11017@A05</t>
  </si>
  <si>
    <t>W05B5.3</t>
  </si>
  <si>
    <t>GHR-11017@B07</t>
  </si>
  <si>
    <t>ZK1025.10</t>
  </si>
  <si>
    <t>GHR-11017@E09</t>
  </si>
  <si>
    <t>Y47H9C.2</t>
  </si>
  <si>
    <t>GHR-11018@D06</t>
  </si>
  <si>
    <t>Y54E10BR.8</t>
  </si>
  <si>
    <t>GHR-11019@C01</t>
  </si>
  <si>
    <t>Y87G2A.3</t>
  </si>
  <si>
    <t>GHR-11021@C02</t>
  </si>
  <si>
    <t>Y74C9A.4</t>
  </si>
  <si>
    <t>GHR-11021@C03</t>
  </si>
  <si>
    <t>F33D11.12</t>
  </si>
  <si>
    <t>GHR-11023@G07</t>
  </si>
  <si>
    <t>Y15E3A.1</t>
  </si>
  <si>
    <t>GHR-11024@B07</t>
  </si>
  <si>
    <t>Y53F4B.3</t>
  </si>
  <si>
    <t>GHR-11026@E08</t>
  </si>
  <si>
    <t>T24H10.7</t>
  </si>
  <si>
    <t>GHR-11028@E05</t>
  </si>
  <si>
    <t>R03C1.3</t>
  </si>
  <si>
    <t>GHR-11028@F11</t>
  </si>
  <si>
    <t>F54H5.4</t>
  </si>
  <si>
    <t>GHR-11029@G07</t>
  </si>
  <si>
    <t>H20J04.3</t>
  </si>
  <si>
    <t>GHR-11029@G11</t>
  </si>
  <si>
    <t>Y38E10A.18</t>
  </si>
  <si>
    <t>GHR-11030@G06</t>
  </si>
  <si>
    <t>Y48C3A.17</t>
  </si>
  <si>
    <t>GHR-11031@B05</t>
  </si>
  <si>
    <t>Y48C3A.4</t>
  </si>
  <si>
    <t>GHR-11031@G05</t>
  </si>
  <si>
    <t>Y38E10A.6</t>
  </si>
  <si>
    <t>GHR-11033@E01</t>
  </si>
  <si>
    <t>F58G1.2</t>
  </si>
  <si>
    <t>GHR-11034@B11</t>
  </si>
  <si>
    <t>Y51H1A.6</t>
  </si>
  <si>
    <t>GHR-11036@F07</t>
  </si>
  <si>
    <t>C52E12.1</t>
  </si>
  <si>
    <t>GHR-11037@F04</t>
  </si>
  <si>
    <t>C52E12.6</t>
  </si>
  <si>
    <t>Y57A10A.31</t>
  </si>
  <si>
    <t>GHR-11037@G06</t>
  </si>
  <si>
    <t>Y51H4A.4</t>
  </si>
  <si>
    <t>GHR-11041@A04</t>
  </si>
  <si>
    <t>F20D12.6</t>
  </si>
  <si>
    <t>GHR-11041@B09</t>
  </si>
  <si>
    <t>ZK616.10</t>
  </si>
  <si>
    <t>GHR-11042@E01</t>
  </si>
  <si>
    <t>Y62E10A.17</t>
  </si>
  <si>
    <t>GHR-11044@E08</t>
  </si>
  <si>
    <t>Y73F8A.16</t>
  </si>
  <si>
    <t>GHR-11045@B08</t>
  </si>
  <si>
    <t>Y73F8A.17</t>
  </si>
  <si>
    <t>GHR-11045@G02</t>
  </si>
  <si>
    <t>Y42H9AR.3</t>
  </si>
  <si>
    <t>GHR-11046@C04</t>
  </si>
  <si>
    <t>F25H8.6</t>
  </si>
  <si>
    <t>GHR-11046@E08</t>
  </si>
  <si>
    <t>Y94H6A.1</t>
  </si>
  <si>
    <t>GHR-11046@H03</t>
  </si>
  <si>
    <t>Y55F3AM.14</t>
  </si>
  <si>
    <t>GHR-11047@C02</t>
  </si>
  <si>
    <t>Y51H4A.17</t>
  </si>
  <si>
    <t>GHR-11047@G01</t>
  </si>
  <si>
    <t>Y55F3AM.6</t>
  </si>
  <si>
    <t>GHR-11049@B05</t>
  </si>
  <si>
    <t>F58G6.5</t>
  </si>
  <si>
    <t>GHR-11050@B02</t>
  </si>
  <si>
    <t>R11E3.6</t>
  </si>
  <si>
    <t>GHR-11051@F11</t>
  </si>
  <si>
    <t>Y53C12B.5</t>
  </si>
  <si>
    <t>GHR-11052@E07</t>
  </si>
  <si>
    <t>W10C8.2</t>
  </si>
  <si>
    <t>GHR-11053@D02</t>
  </si>
  <si>
    <t>Y80D3A.3</t>
  </si>
  <si>
    <t>GHR-11057@B11</t>
  </si>
  <si>
    <t>Y39B6A.12</t>
  </si>
  <si>
    <t>GHR-11057@D11</t>
  </si>
  <si>
    <t>C17E7.1</t>
  </si>
  <si>
    <t>GHR-11057@H06</t>
  </si>
  <si>
    <t>F46F3.1</t>
  </si>
  <si>
    <t>GHR-11060@B02</t>
  </si>
  <si>
    <t>Y46H3D.6</t>
  </si>
  <si>
    <t>GHR-11062@A07</t>
  </si>
  <si>
    <t>C33G8.10</t>
  </si>
  <si>
    <t>GHR-11062@D07</t>
  </si>
  <si>
    <t>F25E5.6</t>
  </si>
  <si>
    <t>GHR-11062@E12</t>
  </si>
  <si>
    <t>C54F6.8</t>
  </si>
  <si>
    <t>GHR-11062@F07</t>
  </si>
  <si>
    <t>F44G3.9</t>
  </si>
  <si>
    <t>GHR-11063@B03</t>
  </si>
  <si>
    <t>T01G6.5</t>
  </si>
  <si>
    <t>GHR-11063@E11</t>
  </si>
  <si>
    <t>Y39B6A.17</t>
  </si>
  <si>
    <t>GHR-11064@B12</t>
  </si>
  <si>
    <t>M02H5.1</t>
  </si>
  <si>
    <t>GHR-11064@D07</t>
  </si>
  <si>
    <t>C12D5.2</t>
  </si>
  <si>
    <t>GHR-11064@F03</t>
  </si>
  <si>
    <t>C17E7.8</t>
  </si>
  <si>
    <t>GHR-11064@F06</t>
  </si>
  <si>
    <t>T06C12.13</t>
  </si>
  <si>
    <t>GHR-11064@F08</t>
  </si>
  <si>
    <t>C41G6.5</t>
  </si>
  <si>
    <t>GHR-11064@G04</t>
  </si>
  <si>
    <t>R04B5.3</t>
  </si>
  <si>
    <t>GHR-11064@H01</t>
  </si>
  <si>
    <t>F41B5.10</t>
  </si>
  <si>
    <t>GHR-11064@H05</t>
  </si>
  <si>
    <t>F16B4.1</t>
  </si>
  <si>
    <t>GHR-11064@H09</t>
  </si>
  <si>
    <t>F16B4.11</t>
  </si>
  <si>
    <t>GHR-11065@A03</t>
  </si>
  <si>
    <t>Y80D3A.4</t>
  </si>
  <si>
    <t>GHR-11065@C10</t>
  </si>
  <si>
    <t>M02H5.6</t>
  </si>
  <si>
    <t>GHR-11065@F04</t>
  </si>
  <si>
    <t>T27B7.6</t>
  </si>
  <si>
    <t>GHR-11065@G02</t>
  </si>
  <si>
    <t>F16B4.12</t>
  </si>
  <si>
    <t>GHR-11065@H02</t>
  </si>
  <si>
    <t>M02H5.7</t>
  </si>
  <si>
    <t>GHR-11065@H04</t>
  </si>
  <si>
    <t>Y5H2B.2</t>
  </si>
  <si>
    <t>GHR-11066@C05</t>
  </si>
  <si>
    <t>Y105E8A.17</t>
  </si>
  <si>
    <t>GHR-11067@A05</t>
  </si>
  <si>
    <t>C15C8.2</t>
  </si>
  <si>
    <t>GHR-11067@H08</t>
  </si>
  <si>
    <t>C18G1.2</t>
  </si>
  <si>
    <t>GHR-11068@A09</t>
  </si>
  <si>
    <t>W05B10.2</t>
  </si>
  <si>
    <t>GHR-11068@B10</t>
  </si>
  <si>
    <t>C10G8.6</t>
  </si>
  <si>
    <t>GHR-11068@D05</t>
  </si>
  <si>
    <t>K06B4.2</t>
  </si>
  <si>
    <t>GHR-11069@B03</t>
  </si>
  <si>
    <t>Y17D7A.3</t>
  </si>
  <si>
    <t>GHR-11069@C11</t>
  </si>
  <si>
    <t>C33G8.6</t>
  </si>
  <si>
    <t>GHR-11069@E11</t>
  </si>
  <si>
    <t>C06C6.4</t>
  </si>
  <si>
    <t>GHR-11070@A01</t>
  </si>
  <si>
    <t>T26H2.9</t>
  </si>
  <si>
    <t>GHR-11070@A05</t>
  </si>
  <si>
    <t>R04B5.4</t>
  </si>
  <si>
    <t>GHR-11070@C03</t>
  </si>
  <si>
    <t>ZC376.7</t>
  </si>
  <si>
    <t>GHR-11070@E07</t>
  </si>
  <si>
    <t>Y113G7B.23</t>
  </si>
  <si>
    <t>GHR-11071@F10</t>
  </si>
  <si>
    <t>D2021.2</t>
  </si>
  <si>
    <t>GHR-11076@E03</t>
  </si>
  <si>
    <t>K08H2.8</t>
  </si>
  <si>
    <t>GHR-11077@B02</t>
  </si>
  <si>
    <t>K03E6.1</t>
  </si>
  <si>
    <t>GHR-11077@D04</t>
  </si>
  <si>
    <t>Y60A9.3</t>
  </si>
  <si>
    <t>GHR-11079@F10</t>
  </si>
  <si>
    <t>F49H12.1</t>
  </si>
  <si>
    <t>GHR-11080@E08</t>
  </si>
  <si>
    <t>R08B4.2</t>
  </si>
  <si>
    <t>GHR-11080@E10</t>
  </si>
  <si>
    <t>Coregulator Sub-Library</t>
  </si>
  <si>
    <t>R119.4</t>
  </si>
  <si>
    <t>C53H9.2</t>
  </si>
  <si>
    <t>M01D7.6</t>
  </si>
  <si>
    <t>F53F10.5</t>
  </si>
  <si>
    <t>T12F5.3</t>
  </si>
  <si>
    <t>C43E11.1</t>
  </si>
  <si>
    <t>C43E11.3</t>
  </si>
  <si>
    <t>T21E12.4</t>
  </si>
  <si>
    <t>D1007.7</t>
  </si>
  <si>
    <t>F28B3.7</t>
  </si>
  <si>
    <t>F48C1.7</t>
  </si>
  <si>
    <t>F54C1.2</t>
  </si>
  <si>
    <t>F54C1.3</t>
  </si>
  <si>
    <t>F55A12.8</t>
  </si>
  <si>
    <t>F33D11.10</t>
  </si>
  <si>
    <t>F55F8.4</t>
  </si>
  <si>
    <t>F56H1.3</t>
  </si>
  <si>
    <t>M01A10.1</t>
  </si>
  <si>
    <t>T05E8.3</t>
  </si>
  <si>
    <t>T08B2.5</t>
  </si>
  <si>
    <t>C55B7.8</t>
  </si>
  <si>
    <t>F57B10.8</t>
  </si>
  <si>
    <t>K04F10.6</t>
  </si>
  <si>
    <t>T23H2.1</t>
  </si>
  <si>
    <t>ZC308.1</t>
  </si>
  <si>
    <t>W01A8.1</t>
  </si>
  <si>
    <t>F30F8.8</t>
  </si>
  <si>
    <t>H15N14.1</t>
  </si>
  <si>
    <t>F52B5.3</t>
  </si>
  <si>
    <t>T01G9.5</t>
  </si>
  <si>
    <t>T19A6.2</t>
  </si>
  <si>
    <t>C36B1.5</t>
  </si>
  <si>
    <t>F39H11.2</t>
  </si>
  <si>
    <t>K07A12.3</t>
  </si>
  <si>
    <t>R05D11.3</t>
  </si>
  <si>
    <t>R05D11.4</t>
  </si>
  <si>
    <t>F26E4.10</t>
  </si>
  <si>
    <t>T05F1.6</t>
  </si>
  <si>
    <t>B0379.3</t>
  </si>
  <si>
    <t>F10G8.3</t>
  </si>
  <si>
    <t>B0511.6</t>
  </si>
  <si>
    <t>B0511.7</t>
  </si>
  <si>
    <t>F25H2.13</t>
  </si>
  <si>
    <t>F37D6.1</t>
  </si>
  <si>
    <t>F59C6.7</t>
  </si>
  <si>
    <t>F28D9.1</t>
  </si>
  <si>
    <t>F49D11.1</t>
  </si>
  <si>
    <t>W02A11.4</t>
  </si>
  <si>
    <t>W08E3.1</t>
  </si>
  <si>
    <t>W04A8.1</t>
  </si>
  <si>
    <t>F39B2.4</t>
  </si>
  <si>
    <t>ZK337.4</t>
  </si>
  <si>
    <t>W07E6.4</t>
  </si>
  <si>
    <t>T07D3.7, F10G7.2</t>
  </si>
  <si>
    <t>W09B6.2</t>
  </si>
  <si>
    <t>F53G2.6</t>
  </si>
  <si>
    <t>K02F6.2</t>
  </si>
  <si>
    <t>K02F6.4</t>
  </si>
  <si>
    <t>F18A12.8</t>
  </si>
  <si>
    <t>F40E12.2</t>
  </si>
  <si>
    <t>C01F1.1</t>
  </si>
  <si>
    <t>F10G7.2</t>
  </si>
  <si>
    <t>F10G7.3</t>
  </si>
  <si>
    <t>R05F9.11</t>
  </si>
  <si>
    <t>EEED8.1</t>
  </si>
  <si>
    <t>EEED8.5</t>
  </si>
  <si>
    <t>EEED8.7</t>
  </si>
  <si>
    <t>C17G10.1</t>
  </si>
  <si>
    <t>B5</t>
  </si>
  <si>
    <t>D6</t>
  </si>
  <si>
    <t>C30B5.4</t>
  </si>
  <si>
    <t>E5</t>
  </si>
  <si>
    <t>F21H12.5</t>
  </si>
  <si>
    <t>B7</t>
  </si>
  <si>
    <t>F18C5.2</t>
  </si>
  <si>
    <t>T28D9.10</t>
  </si>
  <si>
    <t>T28D9.2</t>
  </si>
  <si>
    <t>C04A2.3</t>
  </si>
  <si>
    <t>T02G5.4</t>
  </si>
  <si>
    <t>ZK1127.6</t>
  </si>
  <si>
    <t>F32A5.7</t>
  </si>
  <si>
    <t>F45E12.2</t>
  </si>
  <si>
    <t>ZK675.2</t>
  </si>
  <si>
    <t>C26D10.1</t>
  </si>
  <si>
    <t>F22B5.1</t>
  </si>
  <si>
    <t>T07D4.3</t>
  </si>
  <si>
    <t>T07D4.4</t>
  </si>
  <si>
    <t>F44G4.4</t>
  </si>
  <si>
    <t>T24H10.1</t>
  </si>
  <si>
    <t>ZK1067.6</t>
  </si>
  <si>
    <t>E02H1.4</t>
  </si>
  <si>
    <t>E02H1.6</t>
  </si>
  <si>
    <t>F35H8.5</t>
  </si>
  <si>
    <t>C07E3.2</t>
  </si>
  <si>
    <t>D2089.1</t>
  </si>
  <si>
    <t>ZK970.3</t>
  </si>
  <si>
    <t>F33A8.1</t>
  </si>
  <si>
    <t>F40F8.9</t>
  </si>
  <si>
    <t>F44F4.2</t>
  </si>
  <si>
    <t>R03D7.7</t>
  </si>
  <si>
    <t>W02B12.3</t>
  </si>
  <si>
    <t>F43G6.1</t>
  </si>
  <si>
    <t>W09H1.5</t>
  </si>
  <si>
    <t>ZK131.3</t>
  </si>
  <si>
    <t>ZK131.5</t>
  </si>
  <si>
    <t>R06A4.4</t>
  </si>
  <si>
    <t>R05H10.2</t>
  </si>
  <si>
    <t>Y54E2A.6</t>
  </si>
  <si>
    <t>K02F3.11</t>
  </si>
  <si>
    <t>H14E04.5</t>
  </si>
  <si>
    <t>C32A3.1</t>
  </si>
  <si>
    <t>C36A4.8</t>
  </si>
  <si>
    <t>C46F11.4</t>
  </si>
  <si>
    <t>C36E8.1</t>
  </si>
  <si>
    <t>C36E8.5</t>
  </si>
  <si>
    <t>E03A3.2</t>
  </si>
  <si>
    <t>R74.5</t>
  </si>
  <si>
    <t>T02C12.2</t>
  </si>
  <si>
    <t>M88.5</t>
  </si>
  <si>
    <t>R07E5.14</t>
  </si>
  <si>
    <t>T04A8.16</t>
  </si>
  <si>
    <t>F56D2.6</t>
  </si>
  <si>
    <t>ZC395.2</t>
  </si>
  <si>
    <t>B0336.9</t>
  </si>
  <si>
    <t>C28H8.3</t>
  </si>
  <si>
    <t>F01F1.7</t>
  </si>
  <si>
    <t>R12B2.2</t>
  </si>
  <si>
    <t>ZK328.5</t>
  </si>
  <si>
    <t>C16A3.6</t>
  </si>
  <si>
    <t>C56G2.1</t>
  </si>
  <si>
    <t>T26A5.9</t>
  </si>
  <si>
    <t>F20H11.2</t>
  </si>
  <si>
    <t>F31E3.3</t>
  </si>
  <si>
    <t>F37A4.4</t>
  </si>
  <si>
    <t>F57B9.3</t>
  </si>
  <si>
    <t>K04C2.4</t>
  </si>
  <si>
    <t>T07E3.5</t>
  </si>
  <si>
    <t>K04G7.3</t>
  </si>
  <si>
    <t>T20B12.2</t>
  </si>
  <si>
    <t>ZK418.9</t>
  </si>
  <si>
    <t>C07H6.1</t>
  </si>
  <si>
    <t>C07H6.4</t>
  </si>
  <si>
    <t>C07H6.5</t>
  </si>
  <si>
    <t>C18H2.1</t>
  </si>
  <si>
    <t>C18H2.2</t>
  </si>
  <si>
    <t>C18H2.3</t>
  </si>
  <si>
    <t>C18H2.4</t>
  </si>
  <si>
    <t>C29E4.3</t>
  </si>
  <si>
    <t>R13A5.12</t>
  </si>
  <si>
    <t>ZK686.2</t>
  </si>
  <si>
    <t>C02F5.4</t>
  </si>
  <si>
    <t>F44B9.3</t>
  </si>
  <si>
    <t>C06E1.10</t>
  </si>
  <si>
    <t>F42H10.7</t>
  </si>
  <si>
    <t>ZK637.7</t>
  </si>
  <si>
    <t>B0464.7</t>
  </si>
  <si>
    <t>C07A9.2</t>
  </si>
  <si>
    <t>C40H1.1</t>
  </si>
  <si>
    <t>T26G10.1</t>
  </si>
  <si>
    <t>ZK1098.8</t>
  </si>
  <si>
    <t>K03H1.2</t>
  </si>
  <si>
    <t>T16G12.6</t>
  </si>
  <si>
    <t>ZK632.9</t>
  </si>
  <si>
    <t>F43D9.5</t>
  </si>
  <si>
    <t>M03C11.2</t>
  </si>
  <si>
    <t>M03C11.4</t>
  </si>
  <si>
    <t>M03C11.7</t>
  </si>
  <si>
    <t>K01G5.4</t>
  </si>
  <si>
    <t>C18D11.4</t>
  </si>
  <si>
    <t>C24H11.6</t>
  </si>
  <si>
    <t>Y56A3A.20</t>
  </si>
  <si>
    <t>Y75B8A.8</t>
  </si>
  <si>
    <t>F53A2.4</t>
  </si>
  <si>
    <t>T03F6.5</t>
  </si>
  <si>
    <t>T12D8.2</t>
  </si>
  <si>
    <t>F29C4.7</t>
  </si>
  <si>
    <t>F58F6.4</t>
  </si>
  <si>
    <t>ZC416.8</t>
  </si>
  <si>
    <t>K08D10.3</t>
  </si>
  <si>
    <t>K08D10.4</t>
  </si>
  <si>
    <t>ZK180.3</t>
  </si>
  <si>
    <t>AC8.1</t>
  </si>
  <si>
    <t>B0547.1</t>
  </si>
  <si>
    <t>F41H10.2</t>
  </si>
  <si>
    <t>H35B03.2</t>
  </si>
  <si>
    <t>C01B10.1</t>
  </si>
  <si>
    <t>C01B10.5</t>
  </si>
  <si>
    <t>C06G3.4</t>
  </si>
  <si>
    <t>F15B10.2</t>
  </si>
  <si>
    <t>T22D1.10</t>
  </si>
  <si>
    <t>T22D1.6</t>
  </si>
  <si>
    <t>ZK381.1</t>
  </si>
  <si>
    <t>ZK381.4</t>
  </si>
  <si>
    <t>C42D4.8</t>
  </si>
  <si>
    <t>C33H5.12</t>
  </si>
  <si>
    <t>C33H5.6</t>
  </si>
  <si>
    <t>C49H3.10</t>
  </si>
  <si>
    <t>C49H3.5</t>
  </si>
  <si>
    <t>C09G4.5</t>
  </si>
  <si>
    <t>F08B4.1</t>
  </si>
  <si>
    <t>F20C5.1</t>
  </si>
  <si>
    <t>T01B11.3</t>
  </si>
  <si>
    <t>C01F6.5</t>
  </si>
  <si>
    <t>F56D5.9</t>
  </si>
  <si>
    <t>T13F2.3</t>
  </si>
  <si>
    <t>C04H5.6</t>
  </si>
  <si>
    <t>K04D7.5</t>
  </si>
  <si>
    <t>W01B6.9</t>
  </si>
  <si>
    <t>C08F8.2</t>
  </si>
  <si>
    <t>F01G4.3</t>
  </si>
  <si>
    <t>ZK593.5</t>
  </si>
  <si>
    <t>B0035.12</t>
  </si>
  <si>
    <t>B0035.8</t>
  </si>
  <si>
    <t>F22B3.2</t>
  </si>
  <si>
    <t>F54E12.1</t>
  </si>
  <si>
    <t>K08E7.2</t>
  </si>
  <si>
    <t>T23F6.4</t>
  </si>
  <si>
    <t>C39E9.13</t>
  </si>
  <si>
    <t>W02A2.6</t>
  </si>
  <si>
    <t>Y116A8C.32</t>
  </si>
  <si>
    <t>Y116A8C.42</t>
  </si>
  <si>
    <t>ZK1005.1</t>
  </si>
  <si>
    <t>C49G7.1</t>
  </si>
  <si>
    <t>K09D9.11</t>
  </si>
  <si>
    <t>C37H5.5</t>
  </si>
  <si>
    <t>K03B4.3</t>
  </si>
  <si>
    <t>F26G5.9</t>
  </si>
  <si>
    <t>C14C11.6</t>
  </si>
  <si>
    <t>T25F10.5</t>
  </si>
  <si>
    <t>ZK742.1</t>
  </si>
  <si>
    <t>F45F2.2</t>
  </si>
  <si>
    <t>F52E1.13</t>
  </si>
  <si>
    <t>C27H6.2</t>
  </si>
  <si>
    <t>R07B5.8</t>
  </si>
  <si>
    <t>C12D8.1</t>
  </si>
  <si>
    <t>C52E4.3</t>
  </si>
  <si>
    <t>ZK863.6</t>
  </si>
  <si>
    <t>F18E2.3</t>
  </si>
  <si>
    <t>T09E8.2</t>
  </si>
  <si>
    <t>F58G11.2</t>
  </si>
  <si>
    <t>H37A05.1</t>
  </si>
  <si>
    <t>C15H11.6</t>
  </si>
  <si>
    <t>C54G10.2</t>
  </si>
  <si>
    <t>F23B12.5</t>
  </si>
  <si>
    <t>C01G10.1</t>
  </si>
  <si>
    <t>F26D2.10</t>
  </si>
  <si>
    <t>T08G3.7</t>
  </si>
  <si>
    <t>F52E4.6</t>
  </si>
  <si>
    <t>C24A8.3</t>
  </si>
  <si>
    <t>F46G11.1</t>
  </si>
  <si>
    <t>F22F4.3</t>
  </si>
  <si>
    <t>K03A1.6</t>
  </si>
  <si>
    <t>F13B9.1</t>
  </si>
  <si>
    <t>C43C3.1</t>
  </si>
  <si>
    <t>C07A4.1</t>
  </si>
  <si>
    <t>F13E6.3</t>
  </si>
  <si>
    <t>F58A3.1</t>
  </si>
  <si>
    <t>C40H5.6</t>
  </si>
  <si>
    <t>D1053.2</t>
  </si>
  <si>
    <t>F54F7.1</t>
  </si>
  <si>
    <t>H20J18.1</t>
  </si>
  <si>
    <t>F18H3.3</t>
  </si>
  <si>
    <t>F54B11.3</t>
  </si>
  <si>
    <t>F39D8.2</t>
  </si>
  <si>
    <t>C11G6.2</t>
  </si>
  <si>
    <t>T23C6.1</t>
  </si>
  <si>
    <t>GHR-10001@E5</t>
  </si>
  <si>
    <t>K07H8.3</t>
  </si>
  <si>
    <t>GHR-10001@F7</t>
  </si>
  <si>
    <t>H20J04.8</t>
  </si>
  <si>
    <t>GHR-10002@B2</t>
  </si>
  <si>
    <t>C08B6.9</t>
  </si>
  <si>
    <t>GHR-10002@D9</t>
  </si>
  <si>
    <t>K04G7.10</t>
  </si>
  <si>
    <t>GHR-10002@E7</t>
  </si>
  <si>
    <t>Y47G6A.6</t>
  </si>
  <si>
    <t>GHR-10002@G4</t>
  </si>
  <si>
    <t>Y50D7A.4</t>
  </si>
  <si>
    <t>GHR-10003@E10</t>
  </si>
  <si>
    <t>F53A2.7</t>
  </si>
  <si>
    <t>GHR-10003@G7</t>
  </si>
  <si>
    <t>F45E4.2</t>
  </si>
  <si>
    <t>GHR-10009@C7</t>
  </si>
  <si>
    <t>Y71H2B.6</t>
  </si>
  <si>
    <t>GHR-10009@E1</t>
  </si>
  <si>
    <t>C27B7.1</t>
  </si>
  <si>
    <t>GHR-10011@D3</t>
  </si>
  <si>
    <t>GHR-10012@G1</t>
  </si>
  <si>
    <t>Y57A10A.19</t>
  </si>
  <si>
    <t>GHR-10013@F3</t>
  </si>
  <si>
    <t>Y54G11A.3</t>
  </si>
  <si>
    <t>GHR-10014@A2</t>
  </si>
  <si>
    <t>GHR-10014@D1</t>
  </si>
  <si>
    <t>B0464.5</t>
  </si>
  <si>
    <t>GHR-10015@B5</t>
  </si>
  <si>
    <t>Y92C3B.2</t>
  </si>
  <si>
    <t>GHR-10020@H6</t>
  </si>
  <si>
    <t>Y50D7A.7</t>
  </si>
  <si>
    <t>GHR-10021@H6</t>
  </si>
  <si>
    <t>Y18H1A.6</t>
  </si>
  <si>
    <t>GHR-10022@D1</t>
  </si>
  <si>
    <t>GHR-10022@G5</t>
  </si>
  <si>
    <t>GHR-10022@H11</t>
  </si>
  <si>
    <t>GHR-10036@A5</t>
  </si>
  <si>
    <t>Y37D8A.21</t>
  </si>
  <si>
    <t>GHR-10037@G7</t>
  </si>
  <si>
    <t>Y59A8B.10</t>
  </si>
  <si>
    <t>GHR-10040@C1</t>
  </si>
  <si>
    <t>Y54H5A.4</t>
  </si>
  <si>
    <t>GHR-10040@F11</t>
  </si>
  <si>
    <t>R144.9</t>
  </si>
  <si>
    <t>GHR-10055@H2</t>
  </si>
  <si>
    <t>Y55F3AM.3</t>
  </si>
  <si>
    <t>GHR-10144@B1</t>
  </si>
  <si>
    <t>Y37E11B.4</t>
  </si>
  <si>
    <t>GHR-11002@D03</t>
  </si>
  <si>
    <t>C53D5.6</t>
  </si>
  <si>
    <t>GHR-11002@E01</t>
  </si>
  <si>
    <t>C35B1.2</t>
  </si>
  <si>
    <t>GHR-11003@A10</t>
  </si>
  <si>
    <t>F58D5.1</t>
  </si>
  <si>
    <t>GHR-11004@C01</t>
  </si>
  <si>
    <t>F44B9.4</t>
  </si>
  <si>
    <t>GHR-11004@D08</t>
  </si>
  <si>
    <t>K08E3.8</t>
  </si>
  <si>
    <t>GHR-11007@D05</t>
  </si>
  <si>
    <t>F25B5.7</t>
  </si>
  <si>
    <t>GHR-11008@G07</t>
  </si>
  <si>
    <t>Y71H2B.2</t>
  </si>
  <si>
    <t>GHR-11009@D01</t>
  </si>
  <si>
    <t>ZK512.2</t>
  </si>
  <si>
    <t>GHR-11010@A03</t>
  </si>
  <si>
    <t>Y55B1BR.3</t>
  </si>
  <si>
    <t>GHR-11010@G01</t>
  </si>
  <si>
    <t>ZK973.6</t>
  </si>
  <si>
    <t>GHR-11014@D02</t>
  </si>
  <si>
    <t>Y50D4A.2</t>
  </si>
  <si>
    <t>GHR-11014@F06</t>
  </si>
  <si>
    <t>Y47G6A.20</t>
  </si>
  <si>
    <t>GHR-11018@D01</t>
  </si>
  <si>
    <t>GHR-11019@G07</t>
  </si>
  <si>
    <t>Y48G1A.6</t>
  </si>
  <si>
    <t>GHR-11020@F10</t>
  </si>
  <si>
    <t>GHR-11022@D01</t>
  </si>
  <si>
    <t>Y54E10A.9</t>
  </si>
  <si>
    <t>GHR-11022@F04</t>
  </si>
  <si>
    <t>Y23H5B.6</t>
  </si>
  <si>
    <t>GHR-11023@C03</t>
  </si>
  <si>
    <t>Y71F9B.10</t>
  </si>
  <si>
    <t>GHR-11023@C06</t>
  </si>
  <si>
    <t>GHR-11024@E07</t>
  </si>
  <si>
    <t>Y24F12A.2</t>
  </si>
  <si>
    <t>GHR-11024@H07</t>
  </si>
  <si>
    <t>GHR-11032@E11</t>
  </si>
  <si>
    <t>Y48C3A.7</t>
  </si>
  <si>
    <t>GHR-11032@F10</t>
  </si>
  <si>
    <t>Y46G5A.4</t>
  </si>
  <si>
    <t>GHR-11033@D02</t>
  </si>
  <si>
    <t>Y62F5A.1</t>
  </si>
  <si>
    <t>GHR-11034@H05</t>
  </si>
  <si>
    <t>GHR-11036@D06</t>
  </si>
  <si>
    <t>T27F7.2</t>
  </si>
  <si>
    <t>GHR-11037@G01</t>
  </si>
  <si>
    <t>GHR-11038@B06</t>
  </si>
  <si>
    <t>Y62E10A.12</t>
  </si>
  <si>
    <t>GHR-11039@G09</t>
  </si>
  <si>
    <t>T25B9.1</t>
  </si>
  <si>
    <t>GHR-11044@F11</t>
  </si>
  <si>
    <t>Y37E11AM.1</t>
  </si>
  <si>
    <t>GHR-11045@B03</t>
  </si>
  <si>
    <t>H23L24.5</t>
  </si>
  <si>
    <t>GHR-11046@F06</t>
  </si>
  <si>
    <t>T23B5.1</t>
  </si>
  <si>
    <t>GHR-11047@C03</t>
  </si>
  <si>
    <t>Y55F3BR.1</t>
  </si>
  <si>
    <t>GHR-11047@E08</t>
  </si>
  <si>
    <t>ZK863.7</t>
  </si>
  <si>
    <t>GHR-11052@B10</t>
  </si>
  <si>
    <t>D2023.4</t>
  </si>
  <si>
    <t>GHR-11055@F05</t>
  </si>
  <si>
    <t>Y97E10AL.3</t>
  </si>
  <si>
    <t>GHR-11056@G01</t>
  </si>
  <si>
    <t>T18H9.6</t>
  </si>
  <si>
    <t>GHR-11064@H02</t>
  </si>
  <si>
    <t>Y111B2A.11</t>
  </si>
  <si>
    <t>GHR-11066@D05</t>
  </si>
  <si>
    <t>K07C5.3</t>
  </si>
  <si>
    <t>GHR-11070@C09</t>
  </si>
  <si>
    <t>K07C5.8</t>
  </si>
  <si>
    <t>GHR-11071@D03</t>
  </si>
  <si>
    <t>C35A5.8</t>
  </si>
  <si>
    <t>GHR-11072@F02</t>
  </si>
  <si>
    <t>C54H2.1</t>
  </si>
  <si>
    <t>GHR-11076@B05</t>
  </si>
  <si>
    <t>T22B2.4</t>
  </si>
  <si>
    <t>GHR-11080@F03</t>
  </si>
  <si>
    <t>T22B7.4</t>
  </si>
  <si>
    <t>GHR-11081@A10</t>
  </si>
  <si>
    <r>
      <t xml:space="preserve">List of all RNAi clones tested in </t>
    </r>
    <r>
      <rPr>
        <i/>
        <sz val="12"/>
        <color theme="1"/>
        <rFont val="Calibri"/>
        <family val="2"/>
        <scheme val="minor"/>
      </rPr>
      <t>fmo-2p::gfp</t>
    </r>
    <r>
      <rPr>
        <sz val="12"/>
        <color theme="1"/>
        <rFont val="Calibri"/>
        <family val="2"/>
        <scheme val="minor"/>
      </rPr>
      <t xml:space="preserve"> tBOOH screen. Tables include sequence name, and plate and position within the Ahringer RNAi library (unless indicated from Vidal RNAi library). </t>
    </r>
  </si>
  <si>
    <t>Stats:</t>
  </si>
  <si>
    <t>AS1</t>
  </si>
  <si>
    <t>AS2</t>
  </si>
  <si>
    <t>AS3</t>
  </si>
  <si>
    <t>T-test</t>
  </si>
  <si>
    <t>AVG AS</t>
  </si>
  <si>
    <t>STDEV AS</t>
  </si>
  <si>
    <t>40 Hits</t>
  </si>
  <si>
    <t>Only tBOOH: 6</t>
  </si>
  <si>
    <r>
      <t>tBOOH/Starvation/</t>
    </r>
    <r>
      <rPr>
        <b/>
        <i/>
        <sz val="12"/>
        <color theme="1"/>
        <rFont val="Calibri"/>
        <family val="2"/>
        <scheme val="minor"/>
      </rPr>
      <t>et13</t>
    </r>
    <r>
      <rPr>
        <b/>
        <sz val="12"/>
        <color theme="1"/>
        <rFont val="Calibri"/>
        <family val="2"/>
        <scheme val="minor"/>
      </rPr>
      <t>: 9</t>
    </r>
  </si>
  <si>
    <t>All 4: 17</t>
  </si>
  <si>
    <t>80 hits</t>
  </si>
  <si>
    <t>52 Hits</t>
  </si>
  <si>
    <t>Comment</t>
  </si>
  <si>
    <t>tBOOH/Hypoxia: 8</t>
  </si>
  <si>
    <t>tBOOH/Starvation: 14</t>
  </si>
  <si>
    <r>
      <t>tBOOH/</t>
    </r>
    <r>
      <rPr>
        <b/>
        <i/>
        <sz val="12"/>
        <color theme="1"/>
        <rFont val="Calibri"/>
        <family val="2"/>
        <scheme val="minor"/>
      </rPr>
      <t>et13</t>
    </r>
    <r>
      <rPr>
        <b/>
        <sz val="12"/>
        <color theme="1"/>
        <rFont val="Calibri"/>
        <family val="2"/>
        <scheme val="minor"/>
      </rPr>
      <t>: 7</t>
    </r>
  </si>
  <si>
    <t>tBOOH/Hypoxia/Starvation: 12</t>
  </si>
  <si>
    <r>
      <t>tBOOH/Hypoxia/</t>
    </r>
    <r>
      <rPr>
        <b/>
        <i/>
        <sz val="12"/>
        <color theme="1"/>
        <rFont val="Calibri"/>
        <family val="2"/>
        <scheme val="minor"/>
      </rPr>
      <t>et13</t>
    </r>
    <r>
      <rPr>
        <b/>
        <sz val="12"/>
        <color theme="1"/>
        <rFont val="Calibri"/>
        <family val="2"/>
        <scheme val="minor"/>
      </rPr>
      <t>: 7</t>
    </r>
  </si>
  <si>
    <t>Only tBOOH: 13</t>
  </si>
  <si>
    <t>tBOOH/Hypoxia: 15</t>
  </si>
  <si>
    <t>tBOOH/Starvation: 23</t>
  </si>
  <si>
    <t>All 3: 29</t>
  </si>
  <si>
    <t>44 Hits</t>
  </si>
  <si>
    <t>Not included in hypoxia hits (culture affected animal development)</t>
  </si>
  <si>
    <t>(culture affected animal development)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</si>
</sst>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indexed="8"/>
      <name val="Times New Roman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5" tint="-0.2499465926084170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theme="9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sz val="12"/>
      <color theme="5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Aptos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6" fillId="4" borderId="5" applyNumberFormat="0"/>
    <xf numFmtId="0" fontId="5" fillId="5" borderId="4"/>
    <xf numFmtId="0" fontId="5" fillId="6" borderId="4"/>
    <xf numFmtId="0" fontId="13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" xfId="0" applyBorder="1"/>
    <xf numFmtId="0" fontId="2" fillId="0" borderId="2" xfId="0" applyFont="1" applyBorder="1"/>
    <xf numFmtId="0" fontId="0" fillId="0" borderId="2" xfId="0" applyBorder="1" applyAlignment="1">
      <alignment horizontal="left"/>
    </xf>
    <xf numFmtId="0" fontId="2" fillId="0" borderId="3" xfId="0" applyFont="1" applyBorder="1"/>
    <xf numFmtId="0" fontId="2" fillId="0" borderId="0" xfId="0" applyFont="1"/>
    <xf numFmtId="2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4" fillId="0" borderId="4" xfId="0" applyFont="1" applyBorder="1"/>
    <xf numFmtId="0" fontId="0" fillId="0" borderId="4" xfId="0" applyBorder="1"/>
    <xf numFmtId="0" fontId="0" fillId="3" borderId="0" xfId="0" applyFill="1"/>
    <xf numFmtId="0" fontId="2" fillId="3" borderId="0" xfId="0" applyFont="1" applyFill="1"/>
    <xf numFmtId="2" fontId="0" fillId="3" borderId="0" xfId="0" applyNumberFormat="1" applyFill="1"/>
    <xf numFmtId="0" fontId="0" fillId="7" borderId="0" xfId="0" applyFill="1"/>
    <xf numFmtId="2" fontId="0" fillId="7" borderId="0" xfId="0" applyNumberFormat="1" applyFill="1"/>
    <xf numFmtId="0" fontId="1" fillId="0" borderId="0" xfId="0" applyFont="1"/>
    <xf numFmtId="2" fontId="0" fillId="9" borderId="0" xfId="0" applyNumberFormat="1" applyFill="1"/>
    <xf numFmtId="2" fontId="0" fillId="8" borderId="0" xfId="0" applyNumberFormat="1" applyFill="1"/>
    <xf numFmtId="0" fontId="1" fillId="9" borderId="0" xfId="0" applyFont="1" applyFill="1"/>
    <xf numFmtId="0" fontId="1" fillId="8" borderId="0" xfId="0" applyFont="1" applyFill="1"/>
    <xf numFmtId="0" fontId="4" fillId="0" borderId="0" xfId="2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0" fillId="10" borderId="0" xfId="0" applyFill="1" applyAlignment="1">
      <alignment vertical="center"/>
    </xf>
    <xf numFmtId="0" fontId="0" fillId="10" borderId="0" xfId="0" applyFill="1" applyAlignment="1">
      <alignment horizontal="right" vertical="center"/>
    </xf>
    <xf numFmtId="0" fontId="0" fillId="0" borderId="0" xfId="6" applyFont="1" applyBorder="1" applyAlignment="1">
      <alignment vertical="center"/>
    </xf>
    <xf numFmtId="164" fontId="0" fillId="0" borderId="0" xfId="0" applyNumberFormat="1"/>
    <xf numFmtId="164" fontId="0" fillId="3" borderId="0" xfId="0" applyNumberFormat="1" applyFill="1"/>
    <xf numFmtId="0" fontId="0" fillId="0" borderId="2" xfId="0" applyBorder="1"/>
    <xf numFmtId="164" fontId="1" fillId="0" borderId="0" xfId="0" applyNumberFormat="1" applyFont="1" applyAlignment="1">
      <alignment horizontal="center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right"/>
    </xf>
    <xf numFmtId="0" fontId="1" fillId="3" borderId="0" xfId="0" applyFont="1" applyFill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0" fillId="11" borderId="0" xfId="0" applyFill="1"/>
    <xf numFmtId="2" fontId="0" fillId="11" borderId="0" xfId="0" applyNumberFormat="1" applyFill="1"/>
    <xf numFmtId="0" fontId="2" fillId="11" borderId="0" xfId="0" applyFont="1" applyFill="1"/>
    <xf numFmtId="0" fontId="16" fillId="11" borderId="0" xfId="0" applyFont="1" applyFill="1"/>
    <xf numFmtId="0" fontId="0" fillId="0" borderId="0" xfId="0" applyFill="1"/>
    <xf numFmtId="0" fontId="2" fillId="0" borderId="0" xfId="0" applyFont="1" applyFill="1"/>
    <xf numFmtId="2" fontId="0" fillId="0" borderId="0" xfId="0" applyNumberFormat="1" applyFill="1"/>
  </cellXfs>
  <cellStyles count="7">
    <cellStyle name="Hyperlink" xfId="6" builtinId="8"/>
    <cellStyle name="Normal" xfId="0" builtinId="0"/>
    <cellStyle name="Normal 2 2" xfId="2" xr:uid="{8305EDF9-5AD3-5E4D-ACD9-39A31DAC27ED}"/>
    <cellStyle name="Not" xfId="3" xr:uid="{21F0BBA3-AAAB-6F4E-9CF4-FA15088350AD}"/>
    <cellStyle name="Standard 2 2" xfId="1" xr:uid="{30C332C1-A93A-7E43-B1F8-39B9692B4DCC}"/>
    <cellStyle name="Strong" xfId="4" xr:uid="{46CEC1B2-F6ED-BB44-A8C3-6BE62538196D}"/>
    <cellStyle name="Weak" xfId="5" xr:uid="{8A68909B-6895-274B-8C20-CE72D92FC4E6}"/>
  </cellStyles>
  <dxfs count="25"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ont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ont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ont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ont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://www.wormbase.org/db/gene/gene?name=K12C11.4;class=CD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5CF97-504B-CC4A-B9DA-434ABF2F7297}">
  <dimension ref="A1:S95"/>
  <sheetViews>
    <sheetView topLeftCell="A65" zoomScale="110" zoomScaleNormal="110" workbookViewId="0">
      <selection activeCell="J16" sqref="J16"/>
    </sheetView>
  </sheetViews>
  <sheetFormatPr baseColWidth="10" defaultRowHeight="16" x14ac:dyDescent="0.2"/>
  <cols>
    <col min="1" max="1" width="9.5" customWidth="1"/>
    <col min="2" max="3" width="8" style="7" customWidth="1"/>
    <col min="4" max="4" width="10.33203125" customWidth="1"/>
  </cols>
  <sheetData>
    <row r="1" spans="1:19" x14ac:dyDescent="0.2">
      <c r="A1" s="1" t="s">
        <v>0</v>
      </c>
      <c r="B1" s="1" t="s">
        <v>1</v>
      </c>
      <c r="C1" s="1" t="s">
        <v>208</v>
      </c>
      <c r="D1" s="19" t="s">
        <v>204</v>
      </c>
      <c r="E1" s="19" t="s">
        <v>205</v>
      </c>
      <c r="F1" s="19" t="s">
        <v>206</v>
      </c>
      <c r="G1" s="19" t="s">
        <v>207</v>
      </c>
      <c r="I1" s="22" t="s">
        <v>209</v>
      </c>
    </row>
    <row r="2" spans="1:19" x14ac:dyDescent="0.2">
      <c r="A2" s="9" t="s">
        <v>190</v>
      </c>
      <c r="B2" s="10" t="s">
        <v>192</v>
      </c>
      <c r="C2" s="10"/>
      <c r="D2" s="18">
        <v>2.8166666666666664</v>
      </c>
      <c r="E2" s="18">
        <v>2.1458333333333335</v>
      </c>
      <c r="F2" s="18">
        <v>2.7378787878787878</v>
      </c>
      <c r="G2" s="18">
        <v>2.7992530345471525</v>
      </c>
      <c r="I2" s="23" t="s">
        <v>210</v>
      </c>
      <c r="M2" s="7"/>
      <c r="O2" s="7"/>
      <c r="Q2" s="7"/>
      <c r="S2" s="7"/>
    </row>
    <row r="3" spans="1:19" x14ac:dyDescent="0.2">
      <c r="A3" s="9" t="s">
        <v>190</v>
      </c>
      <c r="B3" s="10" t="s">
        <v>191</v>
      </c>
      <c r="C3" s="10"/>
      <c r="D3" s="8">
        <v>7.7777777777777779E-2</v>
      </c>
      <c r="E3" s="20">
        <v>0.60256410256410253</v>
      </c>
      <c r="F3" s="8">
        <v>0.14814814814814814</v>
      </c>
      <c r="G3" s="8">
        <v>0.97333333333333327</v>
      </c>
      <c r="I3" s="19" t="s">
        <v>211</v>
      </c>
      <c r="M3" s="7"/>
      <c r="O3" s="7"/>
      <c r="Q3" s="7"/>
      <c r="S3" s="7"/>
    </row>
    <row r="4" spans="1:19" x14ac:dyDescent="0.2">
      <c r="A4" s="43"/>
      <c r="B4" s="44"/>
      <c r="C4" s="44"/>
      <c r="D4" s="16"/>
      <c r="E4" s="16"/>
      <c r="F4" s="16"/>
      <c r="G4" s="16"/>
      <c r="I4" s="19"/>
      <c r="M4" s="7"/>
      <c r="O4" s="7"/>
      <c r="Q4" s="7"/>
      <c r="S4" s="7"/>
    </row>
    <row r="5" spans="1:19" x14ac:dyDescent="0.2">
      <c r="A5" t="s">
        <v>10</v>
      </c>
      <c r="B5" s="7" t="s">
        <v>212</v>
      </c>
      <c r="D5" s="8">
        <v>1.4933333333333334</v>
      </c>
      <c r="E5" s="8">
        <v>1.4257478632478635</v>
      </c>
      <c r="F5" s="8">
        <v>0.30691311612364242</v>
      </c>
      <c r="G5" s="8">
        <v>1.8157894736842106</v>
      </c>
      <c r="M5" s="7"/>
      <c r="O5" s="7"/>
      <c r="Q5" s="7"/>
      <c r="S5" s="7"/>
    </row>
    <row r="6" spans="1:19" x14ac:dyDescent="0.2">
      <c r="A6" t="s">
        <v>11</v>
      </c>
      <c r="D6" s="8">
        <v>1.6153846153846156</v>
      </c>
      <c r="E6" s="8">
        <v>1.4775641025641024</v>
      </c>
      <c r="F6" s="8">
        <v>0.77361111111111114</v>
      </c>
      <c r="G6" s="8">
        <v>1.9968999457490504</v>
      </c>
      <c r="M6" s="7"/>
      <c r="O6" s="7"/>
      <c r="Q6" s="7"/>
      <c r="S6" s="7"/>
    </row>
    <row r="7" spans="1:19" x14ac:dyDescent="0.2">
      <c r="A7" t="s">
        <v>13</v>
      </c>
      <c r="D7" s="8">
        <v>1.4833333333333334</v>
      </c>
      <c r="E7" s="18"/>
      <c r="F7" s="8">
        <v>0.80574624968217645</v>
      </c>
      <c r="G7" s="18"/>
      <c r="M7" s="7"/>
      <c r="O7" s="7"/>
      <c r="Q7" s="7"/>
      <c r="S7" s="7"/>
    </row>
    <row r="8" spans="1:19" x14ac:dyDescent="0.2">
      <c r="A8" t="s">
        <v>16</v>
      </c>
      <c r="B8" s="7" t="s">
        <v>17</v>
      </c>
      <c r="D8" s="8">
        <v>1.3444444444444443</v>
      </c>
      <c r="E8" s="8">
        <v>1.4788359788359788</v>
      </c>
      <c r="F8" s="18"/>
      <c r="G8" s="18"/>
      <c r="M8" s="7"/>
      <c r="O8" s="7"/>
      <c r="Q8" s="7"/>
      <c r="R8" s="3"/>
      <c r="S8" s="4"/>
    </row>
    <row r="9" spans="1:19" x14ac:dyDescent="0.2">
      <c r="A9" t="s">
        <v>19</v>
      </c>
      <c r="D9" s="8">
        <v>1.553921568627451</v>
      </c>
      <c r="E9" s="8">
        <v>1.1837606837606838</v>
      </c>
      <c r="F9" s="18"/>
      <c r="G9" s="18"/>
      <c r="M9" s="7"/>
      <c r="O9" s="7"/>
      <c r="P9" s="3"/>
      <c r="Q9" s="4"/>
      <c r="R9" s="3"/>
      <c r="S9" s="6"/>
    </row>
    <row r="10" spans="1:19" x14ac:dyDescent="0.2">
      <c r="A10" t="s">
        <v>20</v>
      </c>
      <c r="B10" s="7" t="s">
        <v>21</v>
      </c>
      <c r="D10" s="8">
        <v>1.2044444444444444</v>
      </c>
      <c r="E10" s="8">
        <v>1.0231729055258467</v>
      </c>
      <c r="F10" s="8">
        <v>0.47115009746588693</v>
      </c>
      <c r="G10" s="8">
        <v>1.5801587301587301</v>
      </c>
      <c r="M10" s="7"/>
      <c r="O10" s="7"/>
      <c r="P10" s="3"/>
      <c r="Q10" s="4"/>
      <c r="R10" s="3"/>
      <c r="S10" s="4"/>
    </row>
    <row r="11" spans="1:19" x14ac:dyDescent="0.2">
      <c r="A11" t="s">
        <v>22</v>
      </c>
      <c r="B11" s="7" t="s">
        <v>23</v>
      </c>
      <c r="D11" s="8">
        <v>1.0944444444444443</v>
      </c>
      <c r="E11" s="8">
        <v>1.273954116059379</v>
      </c>
      <c r="F11" s="18">
        <v>1.7008333333333334</v>
      </c>
      <c r="G11" s="8">
        <v>1.6598440545808966</v>
      </c>
      <c r="M11" s="7"/>
      <c r="N11" s="3"/>
      <c r="O11" s="4"/>
      <c r="P11" s="3"/>
      <c r="Q11" s="4"/>
      <c r="R11" s="3"/>
      <c r="S11" s="4"/>
    </row>
    <row r="12" spans="1:19" x14ac:dyDescent="0.2">
      <c r="A12" t="s">
        <v>25</v>
      </c>
      <c r="B12" s="7" t="s">
        <v>26</v>
      </c>
      <c r="D12" s="8">
        <v>1.377777777777778</v>
      </c>
      <c r="E12" s="18"/>
      <c r="F12" s="8">
        <v>1.1231146304675717</v>
      </c>
      <c r="G12" s="18"/>
      <c r="M12" s="7"/>
      <c r="N12" s="3"/>
      <c r="O12" s="4"/>
      <c r="P12" s="3"/>
      <c r="Q12" s="6"/>
      <c r="R12" s="3"/>
      <c r="S12" s="4"/>
    </row>
    <row r="13" spans="1:19" x14ac:dyDescent="0.2">
      <c r="A13" t="s">
        <v>28</v>
      </c>
      <c r="B13" s="7" t="s">
        <v>29</v>
      </c>
      <c r="D13" s="8">
        <v>0.50317460317460316</v>
      </c>
      <c r="E13" s="20">
        <v>0.54166666666666663</v>
      </c>
      <c r="F13" s="8">
        <v>0.58235294117647063</v>
      </c>
      <c r="G13" s="8">
        <v>1.5875090777051561</v>
      </c>
      <c r="L13" s="3"/>
      <c r="M13" s="4"/>
      <c r="N13" s="3"/>
      <c r="O13" s="4"/>
      <c r="P13" s="3"/>
      <c r="Q13" s="4"/>
      <c r="R13" s="3"/>
      <c r="S13" s="4"/>
    </row>
    <row r="14" spans="1:19" x14ac:dyDescent="0.2">
      <c r="A14" s="14"/>
      <c r="B14" s="15"/>
      <c r="C14" s="15"/>
      <c r="D14" s="16"/>
      <c r="E14" s="16"/>
      <c r="F14" s="16"/>
      <c r="G14" s="16"/>
      <c r="L14" s="5"/>
      <c r="M14" s="6"/>
      <c r="N14" s="3"/>
      <c r="O14" s="4"/>
      <c r="P14" s="3"/>
      <c r="Q14" s="4"/>
      <c r="S14" s="7"/>
    </row>
    <row r="15" spans="1:19" x14ac:dyDescent="0.2">
      <c r="A15" s="3" t="s">
        <v>30</v>
      </c>
      <c r="B15" s="4" t="s">
        <v>31</v>
      </c>
      <c r="D15" s="8">
        <v>2.2070380194518129</v>
      </c>
      <c r="E15" s="20">
        <v>0.88596491228070173</v>
      </c>
      <c r="F15" s="18"/>
      <c r="G15" s="8">
        <v>1.4972222222222225</v>
      </c>
      <c r="L15" s="3"/>
      <c r="M15" s="4"/>
      <c r="N15" s="3"/>
      <c r="O15" s="6"/>
      <c r="P15" s="3"/>
      <c r="Q15" s="4"/>
      <c r="S15" s="7"/>
    </row>
    <row r="16" spans="1:19" x14ac:dyDescent="0.2">
      <c r="A16" s="3" t="s">
        <v>32</v>
      </c>
      <c r="B16" s="4" t="s">
        <v>33</v>
      </c>
      <c r="D16" s="8">
        <v>1.7708333333333333</v>
      </c>
      <c r="E16" s="18"/>
      <c r="F16" s="8">
        <v>1.072909546593757</v>
      </c>
      <c r="G16" s="18"/>
      <c r="L16" s="3"/>
      <c r="M16" s="4"/>
      <c r="N16" s="3"/>
      <c r="O16" s="4"/>
      <c r="Q16" s="7"/>
      <c r="S16" s="7"/>
    </row>
    <row r="17" spans="1:19" x14ac:dyDescent="0.2">
      <c r="A17" s="5" t="s">
        <v>34</v>
      </c>
      <c r="B17" s="6" t="s">
        <v>35</v>
      </c>
      <c r="D17" s="8">
        <v>1.2359139784946236</v>
      </c>
      <c r="E17" s="8">
        <v>1.2387566137566137</v>
      </c>
      <c r="F17" s="18"/>
      <c r="G17" s="18"/>
      <c r="L17" s="3"/>
      <c r="M17" s="4"/>
      <c r="N17" s="3"/>
      <c r="O17" s="4"/>
      <c r="Q17" s="7"/>
      <c r="S17" s="7"/>
    </row>
    <row r="18" spans="1:19" x14ac:dyDescent="0.2">
      <c r="A18" s="3" t="s">
        <v>37</v>
      </c>
      <c r="B18" s="4" t="s">
        <v>38</v>
      </c>
      <c r="D18" s="8">
        <v>2.2101190476190475</v>
      </c>
      <c r="E18" s="8">
        <v>1.3447293447293447</v>
      </c>
      <c r="F18" s="18"/>
      <c r="G18" s="8">
        <v>1.2410732714138286</v>
      </c>
      <c r="L18" s="3"/>
      <c r="M18" s="4"/>
      <c r="N18" s="3"/>
      <c r="O18" s="4"/>
      <c r="Q18" s="7"/>
      <c r="S18" s="7"/>
    </row>
    <row r="19" spans="1:19" x14ac:dyDescent="0.2">
      <c r="A19" s="3" t="s">
        <v>39</v>
      </c>
      <c r="B19" s="4" t="s">
        <v>40</v>
      </c>
      <c r="D19" s="8">
        <v>2.0145833333333334</v>
      </c>
      <c r="E19" s="8">
        <v>1.0634920634920635</v>
      </c>
      <c r="F19" s="8">
        <v>0.55929574895092138</v>
      </c>
      <c r="G19" s="18"/>
      <c r="L19" s="3"/>
      <c r="M19" s="6"/>
      <c r="N19" s="3"/>
      <c r="O19" s="4"/>
      <c r="Q19" s="7"/>
      <c r="S19" s="7"/>
    </row>
    <row r="20" spans="1:19" x14ac:dyDescent="0.2">
      <c r="A20" s="3" t="s">
        <v>42</v>
      </c>
      <c r="B20" s="4" t="s">
        <v>43</v>
      </c>
      <c r="D20" s="8">
        <v>2.0997150997151</v>
      </c>
      <c r="E20" s="18"/>
      <c r="F20" s="8">
        <v>0.5182539682539683</v>
      </c>
      <c r="G20" s="18"/>
      <c r="L20" s="3"/>
      <c r="M20" s="4"/>
      <c r="N20" s="3"/>
      <c r="O20" s="4"/>
      <c r="Q20" s="7"/>
      <c r="S20" s="7"/>
    </row>
    <row r="21" spans="1:19" x14ac:dyDescent="0.2">
      <c r="A21" s="3" t="s">
        <v>49</v>
      </c>
      <c r="B21" s="4" t="s">
        <v>50</v>
      </c>
      <c r="D21" s="8">
        <v>1.6804938271604939</v>
      </c>
      <c r="E21" s="20">
        <v>0.89442028985507249</v>
      </c>
      <c r="F21" s="8">
        <v>0.26155830753353976</v>
      </c>
      <c r="G21" s="18"/>
      <c r="L21" s="3"/>
      <c r="M21" s="4"/>
      <c r="N21" s="3"/>
      <c r="O21" s="4"/>
      <c r="Q21" s="7"/>
      <c r="S21" s="7"/>
    </row>
    <row r="22" spans="1:19" x14ac:dyDescent="0.2">
      <c r="A22" s="3" t="s">
        <v>51</v>
      </c>
      <c r="B22" s="4" t="s">
        <v>52</v>
      </c>
      <c r="D22" s="8">
        <v>2.1282240235814296</v>
      </c>
      <c r="E22" s="8">
        <v>1.4382352941176471</v>
      </c>
      <c r="F22" s="18"/>
      <c r="G22" s="18"/>
      <c r="L22" s="3"/>
      <c r="M22" s="6"/>
      <c r="N22" s="3"/>
      <c r="O22" s="4"/>
      <c r="Q22" s="7"/>
      <c r="S22" s="7"/>
    </row>
    <row r="23" spans="1:19" x14ac:dyDescent="0.2">
      <c r="A23" s="3" t="s">
        <v>53</v>
      </c>
      <c r="B23" s="4" t="s">
        <v>54</v>
      </c>
      <c r="D23" s="8">
        <v>1.9315476190476193</v>
      </c>
      <c r="E23" s="8">
        <v>1.2291666666666667</v>
      </c>
      <c r="F23" s="18"/>
      <c r="G23" s="18"/>
      <c r="L23" s="3"/>
      <c r="M23" s="4"/>
      <c r="O23" s="7"/>
      <c r="Q23" s="7"/>
      <c r="S23" s="7"/>
    </row>
    <row r="24" spans="1:19" x14ac:dyDescent="0.2">
      <c r="A24" s="3" t="s">
        <v>55</v>
      </c>
      <c r="B24" s="4" t="s">
        <v>56</v>
      </c>
      <c r="D24" s="8">
        <v>2.1144444444444446</v>
      </c>
      <c r="E24" s="8">
        <v>1.3555555555555554</v>
      </c>
      <c r="F24" s="18"/>
      <c r="G24" s="8">
        <v>0.85027652086475614</v>
      </c>
      <c r="L24" s="3"/>
      <c r="M24" s="4"/>
      <c r="O24" s="7"/>
      <c r="Q24" s="7"/>
      <c r="S24" s="7"/>
    </row>
    <row r="25" spans="1:19" x14ac:dyDescent="0.2">
      <c r="A25" s="3" t="s">
        <v>58</v>
      </c>
      <c r="B25" s="4" t="s">
        <v>59</v>
      </c>
      <c r="D25" s="8">
        <v>2.1750000000000003</v>
      </c>
      <c r="E25" s="8">
        <v>1.1481259968102073</v>
      </c>
      <c r="F25" s="8">
        <v>0.44074074074074066</v>
      </c>
      <c r="G25" s="18"/>
      <c r="L25" s="3"/>
      <c r="M25" s="4"/>
      <c r="O25" s="7"/>
      <c r="Q25" s="7"/>
      <c r="S25" s="7"/>
    </row>
    <row r="26" spans="1:19" x14ac:dyDescent="0.2">
      <c r="A26" s="3" t="s">
        <v>60</v>
      </c>
      <c r="B26" s="4" t="s">
        <v>61</v>
      </c>
      <c r="D26" s="8">
        <v>2.0352564102564101</v>
      </c>
      <c r="E26" s="8">
        <v>1.2306501547987614</v>
      </c>
      <c r="F26" s="8">
        <v>0.54249999999999998</v>
      </c>
      <c r="G26" s="8">
        <v>0.80000000000000016</v>
      </c>
      <c r="L26" s="3"/>
      <c r="M26" s="4"/>
      <c r="O26" s="7"/>
      <c r="Q26" s="7"/>
      <c r="S26" s="7"/>
    </row>
    <row r="27" spans="1:19" x14ac:dyDescent="0.2">
      <c r="A27" t="s">
        <v>62</v>
      </c>
      <c r="B27" s="4"/>
      <c r="D27" s="8">
        <v>1.8333333333333333</v>
      </c>
      <c r="E27" s="18"/>
      <c r="F27" s="18"/>
      <c r="G27" s="8">
        <v>1.1777777777777778</v>
      </c>
      <c r="L27" s="3"/>
      <c r="M27" s="4"/>
      <c r="O27" s="7"/>
      <c r="Q27" s="7"/>
      <c r="S27" s="7"/>
    </row>
    <row r="28" spans="1:19" x14ac:dyDescent="0.2">
      <c r="A28" s="3" t="s">
        <v>64</v>
      </c>
      <c r="B28" s="4" t="s">
        <v>65</v>
      </c>
      <c r="D28" s="8">
        <v>1.5448717948717949</v>
      </c>
      <c r="E28" s="8">
        <v>1.2490199858620912</v>
      </c>
      <c r="F28" s="18"/>
      <c r="G28" s="8">
        <v>0.8057971014492753</v>
      </c>
      <c r="L28" s="3"/>
      <c r="M28" s="4"/>
      <c r="O28" s="7"/>
      <c r="Q28" s="7"/>
      <c r="S28" s="7"/>
    </row>
    <row r="29" spans="1:19" x14ac:dyDescent="0.2">
      <c r="A29" s="3" t="s">
        <v>67</v>
      </c>
      <c r="B29" s="4" t="s">
        <v>68</v>
      </c>
      <c r="D29" s="8">
        <v>2.0924963924963924</v>
      </c>
      <c r="E29" s="8">
        <v>1.1962560386473429</v>
      </c>
      <c r="F29" s="8">
        <v>0.84444444444444444</v>
      </c>
      <c r="G29" s="18"/>
      <c r="M29" s="7"/>
      <c r="O29" s="7"/>
      <c r="Q29" s="7"/>
      <c r="S29" s="7"/>
    </row>
    <row r="30" spans="1:19" x14ac:dyDescent="0.2">
      <c r="A30" s="3" t="s">
        <v>70</v>
      </c>
      <c r="B30" s="4" t="s">
        <v>71</v>
      </c>
      <c r="D30" s="8">
        <v>1.4133885438233265</v>
      </c>
      <c r="E30" s="18"/>
      <c r="F30" s="18"/>
      <c r="G30" s="8">
        <v>1.0560897435897436</v>
      </c>
      <c r="M30" s="7"/>
      <c r="O30" s="7"/>
      <c r="Q30" s="7"/>
      <c r="S30" s="7"/>
    </row>
    <row r="31" spans="1:19" x14ac:dyDescent="0.2">
      <c r="A31" s="14"/>
      <c r="B31" s="15"/>
      <c r="C31" s="15"/>
      <c r="D31" s="16"/>
      <c r="E31" s="16"/>
      <c r="F31" s="16"/>
      <c r="G31" s="16"/>
      <c r="M31" s="7"/>
      <c r="O31" s="7"/>
      <c r="Q31" s="7"/>
      <c r="S31" s="7"/>
    </row>
    <row r="32" spans="1:19" x14ac:dyDescent="0.2">
      <c r="A32" t="s">
        <v>72</v>
      </c>
      <c r="B32" s="7" t="s">
        <v>73</v>
      </c>
      <c r="D32" s="8">
        <v>1.0924908424908424</v>
      </c>
      <c r="E32" s="18"/>
      <c r="F32" s="18"/>
      <c r="G32" s="18"/>
      <c r="M32" s="7"/>
      <c r="O32" s="7"/>
      <c r="Q32" s="7"/>
      <c r="S32" s="7"/>
    </row>
    <row r="33" spans="1:19" x14ac:dyDescent="0.2">
      <c r="A33" t="s">
        <v>74</v>
      </c>
      <c r="B33" s="7" t="s">
        <v>75</v>
      </c>
      <c r="D33" s="8">
        <v>1.3962651727357611</v>
      </c>
      <c r="E33" s="18"/>
      <c r="F33" s="18"/>
      <c r="G33" s="18"/>
      <c r="M33" s="7"/>
      <c r="O33" s="7"/>
      <c r="Q33" s="7"/>
      <c r="S33" s="7"/>
    </row>
    <row r="34" spans="1:19" x14ac:dyDescent="0.2">
      <c r="A34" t="s">
        <v>76</v>
      </c>
      <c r="B34" s="7" t="s">
        <v>77</v>
      </c>
      <c r="D34" s="8">
        <v>0.44362745098039214</v>
      </c>
      <c r="E34" s="18"/>
      <c r="F34" s="8">
        <v>0.44</v>
      </c>
      <c r="G34" s="8">
        <v>1.1666666666666667</v>
      </c>
      <c r="M34" s="7"/>
      <c r="O34" s="7"/>
      <c r="S34" s="7"/>
    </row>
    <row r="35" spans="1:19" x14ac:dyDescent="0.2">
      <c r="A35" t="s">
        <v>78</v>
      </c>
      <c r="B35" s="7" t="s">
        <v>79</v>
      </c>
      <c r="D35" s="8">
        <v>0.68590668590668591</v>
      </c>
      <c r="E35" s="8">
        <v>1.3798513776992973</v>
      </c>
      <c r="F35" s="18"/>
      <c r="G35" s="8">
        <v>1.0064102564102564</v>
      </c>
      <c r="M35" s="7"/>
      <c r="O35" s="7"/>
      <c r="S35" s="7"/>
    </row>
    <row r="36" spans="1:19" x14ac:dyDescent="0.2">
      <c r="A36" t="s">
        <v>80</v>
      </c>
      <c r="D36" s="8">
        <v>0.31828703703703703</v>
      </c>
      <c r="E36" s="18"/>
      <c r="F36" s="8">
        <v>0.61904761904761896</v>
      </c>
      <c r="G36" s="18"/>
      <c r="M36" s="7"/>
      <c r="O36" s="7"/>
      <c r="Q36" s="7"/>
    </row>
    <row r="37" spans="1:19" x14ac:dyDescent="0.2">
      <c r="A37" t="s">
        <v>81</v>
      </c>
      <c r="B37" s="7" t="s">
        <v>82</v>
      </c>
      <c r="D37" s="8">
        <v>0.83531746031746035</v>
      </c>
      <c r="E37" s="20">
        <v>0.35897435897435898</v>
      </c>
      <c r="F37" s="8">
        <v>0.3489278752436647</v>
      </c>
      <c r="G37" s="8">
        <v>0.82444444444444454</v>
      </c>
      <c r="M37" s="7"/>
      <c r="O37" s="7"/>
      <c r="Q37" s="7"/>
      <c r="S37" s="7"/>
    </row>
    <row r="38" spans="1:19" x14ac:dyDescent="0.2">
      <c r="A38" t="s">
        <v>83</v>
      </c>
      <c r="B38" s="7" t="s">
        <v>84</v>
      </c>
      <c r="D38" s="8">
        <v>1.0849462365591398</v>
      </c>
      <c r="E38" s="8">
        <v>1.2542087542087541</v>
      </c>
      <c r="F38" s="8">
        <v>1.2176274018379283</v>
      </c>
      <c r="G38" s="18"/>
      <c r="M38" s="7"/>
      <c r="O38" s="7"/>
      <c r="Q38" s="7"/>
    </row>
    <row r="39" spans="1:19" x14ac:dyDescent="0.2">
      <c r="A39" t="s">
        <v>85</v>
      </c>
      <c r="B39" s="7" t="s">
        <v>86</v>
      </c>
      <c r="D39" s="8">
        <v>0.40740740740740738</v>
      </c>
      <c r="E39" s="20">
        <v>0.61190476190476184</v>
      </c>
      <c r="F39" s="8">
        <v>3.7499999999999999E-2</v>
      </c>
      <c r="G39" s="8">
        <v>1.0226579520697168</v>
      </c>
      <c r="M39" s="7"/>
      <c r="O39" s="7"/>
      <c r="Q39" s="7"/>
    </row>
    <row r="40" spans="1:19" x14ac:dyDescent="0.2">
      <c r="A40" t="s">
        <v>88</v>
      </c>
      <c r="B40" s="7" t="s">
        <v>89</v>
      </c>
      <c r="D40" s="8">
        <v>0.94668225918225923</v>
      </c>
      <c r="E40" s="18"/>
      <c r="F40" s="8">
        <v>1.0416666666666667</v>
      </c>
      <c r="G40" s="18"/>
      <c r="M40" s="7"/>
      <c r="O40" s="7"/>
      <c r="Q40" s="7"/>
    </row>
    <row r="41" spans="1:19" x14ac:dyDescent="0.2">
      <c r="A41" t="s">
        <v>91</v>
      </c>
      <c r="B41" s="7" t="s">
        <v>92</v>
      </c>
      <c r="D41" s="8">
        <v>0.67958656330749356</v>
      </c>
      <c r="E41" s="18"/>
      <c r="F41" s="8">
        <v>0.35925925925925922</v>
      </c>
      <c r="G41" s="8">
        <v>1.019047619047619</v>
      </c>
      <c r="M41" s="7"/>
      <c r="O41" s="7"/>
      <c r="Q41" s="7"/>
    </row>
    <row r="42" spans="1:19" x14ac:dyDescent="0.2">
      <c r="A42" t="s">
        <v>93</v>
      </c>
      <c r="B42" s="7" t="s">
        <v>94</v>
      </c>
      <c r="D42" s="8">
        <v>0.66666666666666663</v>
      </c>
      <c r="E42" s="18">
        <v>1.0140170940170941</v>
      </c>
      <c r="F42" s="8">
        <v>0.58493589743589747</v>
      </c>
      <c r="G42" s="18"/>
      <c r="M42" s="7"/>
      <c r="O42" s="7"/>
      <c r="Q42" s="7"/>
    </row>
    <row r="43" spans="1:19" x14ac:dyDescent="0.2">
      <c r="A43" t="s">
        <v>95</v>
      </c>
      <c r="B43" s="7" t="s">
        <v>96</v>
      </c>
      <c r="D43" s="8">
        <v>0.7857142857142857</v>
      </c>
      <c r="E43" s="8">
        <v>1.3540935672514618</v>
      </c>
      <c r="F43" s="18"/>
      <c r="G43" s="18"/>
      <c r="M43" s="7"/>
      <c r="O43" s="7"/>
      <c r="Q43" s="7"/>
    </row>
    <row r="44" spans="1:19" x14ac:dyDescent="0.2">
      <c r="A44" t="s">
        <v>97</v>
      </c>
      <c r="B44" s="7" t="s">
        <v>98</v>
      </c>
      <c r="D44" s="8">
        <v>0.59872922776148585</v>
      </c>
      <c r="E44" s="8">
        <v>1.2119047619047618</v>
      </c>
      <c r="F44" s="18">
        <v>1.5056140350877192</v>
      </c>
      <c r="G44" s="18"/>
      <c r="M44" s="7"/>
      <c r="O44" s="7"/>
      <c r="Q44" s="7"/>
    </row>
    <row r="45" spans="1:19" x14ac:dyDescent="0.2">
      <c r="A45" t="s">
        <v>99</v>
      </c>
      <c r="B45" s="7" t="s">
        <v>100</v>
      </c>
      <c r="D45" s="8">
        <v>1.3994348340779776</v>
      </c>
      <c r="E45" s="18"/>
      <c r="F45" s="8">
        <v>0.27489177489177491</v>
      </c>
      <c r="G45" s="8">
        <v>1.4393939393939394</v>
      </c>
      <c r="M45" s="7"/>
      <c r="O45" s="7"/>
      <c r="Q45" s="7"/>
    </row>
    <row r="46" spans="1:19" x14ac:dyDescent="0.2">
      <c r="A46" t="s">
        <v>101</v>
      </c>
      <c r="B46" s="7" t="s">
        <v>102</v>
      </c>
      <c r="D46" s="8">
        <v>0.62312530237058539</v>
      </c>
      <c r="E46" s="8">
        <v>1.0160493827160495</v>
      </c>
      <c r="F46" s="8">
        <v>0.44417862838915467</v>
      </c>
      <c r="G46" s="8">
        <v>1.027450980392157</v>
      </c>
      <c r="M46" s="7"/>
      <c r="O46" s="7"/>
      <c r="Q46" s="7"/>
    </row>
    <row r="47" spans="1:19" x14ac:dyDescent="0.2">
      <c r="A47" t="s">
        <v>103</v>
      </c>
      <c r="B47" s="7" t="s">
        <v>104</v>
      </c>
      <c r="D47" s="8">
        <v>0.98545041204887751</v>
      </c>
      <c r="E47" s="18"/>
      <c r="F47" s="18"/>
      <c r="G47" s="8">
        <v>1.4062711291413119</v>
      </c>
      <c r="M47" s="7"/>
      <c r="O47" s="7"/>
      <c r="Q47" s="7"/>
    </row>
    <row r="48" spans="1:19" x14ac:dyDescent="0.2">
      <c r="A48" t="s">
        <v>105</v>
      </c>
      <c r="B48" s="7" t="s">
        <v>106</v>
      </c>
      <c r="D48" s="8">
        <v>1.2666666666666666</v>
      </c>
      <c r="E48" s="8">
        <v>1.2034782608695653</v>
      </c>
      <c r="F48" s="8">
        <v>0.59926470588235292</v>
      </c>
      <c r="G48" s="18"/>
      <c r="M48" s="7"/>
      <c r="O48" s="7"/>
      <c r="Q48" s="7"/>
    </row>
    <row r="49" spans="1:17" x14ac:dyDescent="0.2">
      <c r="A49" t="s">
        <v>107</v>
      </c>
      <c r="B49" s="7" t="s">
        <v>213</v>
      </c>
      <c r="D49" s="8">
        <v>0.37037037037037041</v>
      </c>
      <c r="E49" s="8">
        <v>1.1754313319530709</v>
      </c>
      <c r="F49" s="18"/>
      <c r="G49" s="18"/>
      <c r="M49" s="7"/>
      <c r="O49" s="7"/>
      <c r="Q49" s="7"/>
    </row>
    <row r="50" spans="1:17" x14ac:dyDescent="0.2">
      <c r="A50" t="s">
        <v>108</v>
      </c>
      <c r="B50" s="7" t="s">
        <v>109</v>
      </c>
      <c r="D50" s="8">
        <v>0.50370370370370365</v>
      </c>
      <c r="E50" s="8">
        <v>1.1158333333333335</v>
      </c>
      <c r="F50" s="8">
        <v>5.9523809523809527E-2</v>
      </c>
      <c r="G50" s="8">
        <v>1.2988888888888888</v>
      </c>
      <c r="M50" s="7"/>
      <c r="O50" s="7"/>
    </row>
    <row r="51" spans="1:17" x14ac:dyDescent="0.2">
      <c r="A51" t="s">
        <v>110</v>
      </c>
      <c r="B51" s="7" t="s">
        <v>111</v>
      </c>
      <c r="D51" s="8">
        <v>1.5333333333333334</v>
      </c>
      <c r="E51" s="18"/>
      <c r="F51" s="8">
        <v>0.42202729044834308</v>
      </c>
      <c r="G51" s="18"/>
      <c r="M51" s="7"/>
    </row>
    <row r="52" spans="1:17" x14ac:dyDescent="0.2">
      <c r="A52" t="s">
        <v>112</v>
      </c>
      <c r="B52" s="7" t="s">
        <v>113</v>
      </c>
      <c r="D52" s="8">
        <v>0.57248677248677249</v>
      </c>
      <c r="E52" s="18"/>
      <c r="F52" s="8">
        <v>0.96473429951690814</v>
      </c>
      <c r="G52" s="18"/>
      <c r="M52" s="7"/>
    </row>
    <row r="53" spans="1:17" x14ac:dyDescent="0.2">
      <c r="A53" t="s">
        <v>114</v>
      </c>
      <c r="B53" s="7" t="s">
        <v>115</v>
      </c>
      <c r="D53" s="8">
        <v>0.78978000556947936</v>
      </c>
      <c r="E53" s="18"/>
      <c r="F53" s="8">
        <v>0.37222222222222223</v>
      </c>
      <c r="G53" s="8">
        <v>1.3514336917562726</v>
      </c>
      <c r="M53" s="7"/>
    </row>
    <row r="54" spans="1:17" x14ac:dyDescent="0.2">
      <c r="A54" t="s">
        <v>116</v>
      </c>
      <c r="B54" s="7" t="s">
        <v>117</v>
      </c>
      <c r="D54" s="8">
        <v>0.46666666666666662</v>
      </c>
      <c r="E54" s="18"/>
      <c r="F54" s="18"/>
      <c r="G54" s="8">
        <v>0.71746031746031746</v>
      </c>
      <c r="M54" s="7"/>
    </row>
    <row r="55" spans="1:17" x14ac:dyDescent="0.2">
      <c r="A55" t="s">
        <v>120</v>
      </c>
      <c r="B55" s="7" t="s">
        <v>121</v>
      </c>
      <c r="D55" s="8">
        <v>0.85128205128205137</v>
      </c>
      <c r="E55" s="8">
        <v>1.4714285714285715</v>
      </c>
      <c r="F55" s="8">
        <v>0.18809523809523809</v>
      </c>
      <c r="G55" s="18"/>
      <c r="M55" s="7"/>
    </row>
    <row r="56" spans="1:17" x14ac:dyDescent="0.2">
      <c r="A56" t="s">
        <v>122</v>
      </c>
      <c r="B56" s="7" t="s">
        <v>123</v>
      </c>
      <c r="D56" s="8">
        <v>0.68279569892473113</v>
      </c>
      <c r="E56" s="8">
        <v>1.5029526029526028</v>
      </c>
      <c r="F56" s="8">
        <v>0.44761904761904758</v>
      </c>
      <c r="G56" s="18"/>
      <c r="M56" s="7"/>
    </row>
    <row r="57" spans="1:17" x14ac:dyDescent="0.2">
      <c r="A57" t="s">
        <v>125</v>
      </c>
      <c r="B57" s="7" t="s">
        <v>126</v>
      </c>
      <c r="D57" s="8">
        <v>1.2931705777123013</v>
      </c>
      <c r="E57" s="18"/>
      <c r="F57" s="18"/>
      <c r="G57" s="18"/>
      <c r="M57" s="7"/>
    </row>
    <row r="58" spans="1:17" x14ac:dyDescent="0.2">
      <c r="A58" t="s">
        <v>128</v>
      </c>
      <c r="B58" s="7" t="s">
        <v>129</v>
      </c>
      <c r="D58" s="8">
        <v>0.98888888888888893</v>
      </c>
      <c r="E58" s="8">
        <v>1.3681139122315595</v>
      </c>
      <c r="F58" s="8">
        <v>0.86407939039517989</v>
      </c>
      <c r="G58" s="18"/>
      <c r="M58" s="7"/>
    </row>
    <row r="59" spans="1:17" x14ac:dyDescent="0.2">
      <c r="A59" t="s">
        <v>132</v>
      </c>
      <c r="B59" s="7" t="s">
        <v>133</v>
      </c>
      <c r="D59" s="8">
        <v>0.67899139319558488</v>
      </c>
      <c r="E59" s="20">
        <v>0.36923076923076925</v>
      </c>
      <c r="F59" s="8">
        <v>0.25848765432098764</v>
      </c>
      <c r="G59" s="8">
        <v>1.2580128205128205</v>
      </c>
      <c r="M59" s="7"/>
    </row>
    <row r="60" spans="1:17" x14ac:dyDescent="0.2">
      <c r="A60" t="s">
        <v>134</v>
      </c>
      <c r="B60" s="7" t="s">
        <v>135</v>
      </c>
      <c r="D60" s="8">
        <v>0</v>
      </c>
      <c r="E60" s="20">
        <v>0.1875</v>
      </c>
      <c r="F60" s="8">
        <v>0</v>
      </c>
      <c r="G60" s="8">
        <v>1.0420875420875422</v>
      </c>
      <c r="M60" s="7"/>
    </row>
    <row r="61" spans="1:17" x14ac:dyDescent="0.2">
      <c r="A61" t="s">
        <v>136</v>
      </c>
      <c r="B61" s="7" t="s">
        <v>137</v>
      </c>
      <c r="D61" s="8">
        <v>0.87084377610693398</v>
      </c>
      <c r="E61" s="8">
        <v>1.444346159516438</v>
      </c>
      <c r="F61" s="8">
        <v>0.30430856553147573</v>
      </c>
      <c r="G61" s="18"/>
      <c r="M61" s="7"/>
    </row>
    <row r="62" spans="1:17" x14ac:dyDescent="0.2">
      <c r="A62" t="s">
        <v>139</v>
      </c>
      <c r="B62" s="7" t="s">
        <v>140</v>
      </c>
      <c r="D62" s="8">
        <v>0.33333333333333331</v>
      </c>
      <c r="E62" s="18"/>
      <c r="F62" s="8">
        <v>0.17238749046529367</v>
      </c>
      <c r="G62" s="8">
        <v>1.6456140350877195</v>
      </c>
      <c r="M62" s="7"/>
    </row>
    <row r="63" spans="1:17" x14ac:dyDescent="0.2">
      <c r="A63" t="s">
        <v>141</v>
      </c>
      <c r="B63" s="7" t="s">
        <v>142</v>
      </c>
      <c r="D63" s="8">
        <v>0.93968253968253979</v>
      </c>
      <c r="E63" s="18"/>
      <c r="F63" s="18"/>
      <c r="G63" s="18"/>
      <c r="M63" s="7"/>
    </row>
    <row r="64" spans="1:17" x14ac:dyDescent="0.2">
      <c r="A64" t="s">
        <v>143</v>
      </c>
      <c r="B64" s="7" t="s">
        <v>144</v>
      </c>
      <c r="D64" s="8">
        <v>0.45299145299145299</v>
      </c>
      <c r="E64" s="18"/>
      <c r="F64" s="18"/>
      <c r="G64" s="8">
        <v>1.3081232492997199</v>
      </c>
      <c r="M64" s="7"/>
    </row>
    <row r="65" spans="1:13" x14ac:dyDescent="0.2">
      <c r="A65" t="s">
        <v>145</v>
      </c>
      <c r="B65" s="7" t="s">
        <v>146</v>
      </c>
      <c r="D65" s="8">
        <v>0.483080040526849</v>
      </c>
      <c r="E65" s="18"/>
      <c r="F65" s="18"/>
      <c r="G65" s="8">
        <v>1.241421568627451</v>
      </c>
      <c r="M65" s="7"/>
    </row>
    <row r="66" spans="1:13" x14ac:dyDescent="0.2">
      <c r="A66" t="s">
        <v>147</v>
      </c>
      <c r="D66" s="8">
        <v>0.98023809523809524</v>
      </c>
      <c r="E66" s="8">
        <v>1.2582125603864733</v>
      </c>
      <c r="F66" s="8">
        <v>0.52928297755883957</v>
      </c>
      <c r="G66" s="8">
        <v>1.3208974358974359</v>
      </c>
      <c r="M66" s="7"/>
    </row>
    <row r="67" spans="1:13" x14ac:dyDescent="0.2">
      <c r="A67" t="s">
        <v>148</v>
      </c>
      <c r="B67" s="7" t="s">
        <v>149</v>
      </c>
      <c r="D67" s="8">
        <v>0.4458225667527993</v>
      </c>
      <c r="E67" s="18"/>
      <c r="F67" s="18"/>
      <c r="G67" s="8">
        <v>1.3677181017334472</v>
      </c>
      <c r="M67" s="7"/>
    </row>
    <row r="68" spans="1:13" x14ac:dyDescent="0.2">
      <c r="A68" t="s">
        <v>150</v>
      </c>
      <c r="B68" s="7" t="s">
        <v>214</v>
      </c>
      <c r="D68" s="8">
        <v>0.92746984272408006</v>
      </c>
      <c r="E68" s="20">
        <v>0.75163398692810457</v>
      </c>
      <c r="F68" s="8">
        <v>0.4485294117647059</v>
      </c>
      <c r="G68" s="8">
        <v>0.80052910052910053</v>
      </c>
      <c r="M68" s="7"/>
    </row>
    <row r="69" spans="1:13" x14ac:dyDescent="0.2">
      <c r="A69" t="s">
        <v>151</v>
      </c>
      <c r="B69" s="7" t="s">
        <v>152</v>
      </c>
      <c r="D69" s="8">
        <v>0.88198757763975155</v>
      </c>
      <c r="E69" s="8">
        <v>1.3941798941798942</v>
      </c>
      <c r="F69" s="18"/>
      <c r="G69" s="8">
        <v>1.2482651072124757</v>
      </c>
      <c r="M69" s="7"/>
    </row>
    <row r="70" spans="1:13" x14ac:dyDescent="0.2">
      <c r="A70" t="s">
        <v>153</v>
      </c>
      <c r="B70" s="7" t="s">
        <v>154</v>
      </c>
      <c r="D70" s="8">
        <v>0.81589147286821706</v>
      </c>
      <c r="E70" s="18"/>
      <c r="F70" s="8">
        <v>0.7285204991087344</v>
      </c>
      <c r="G70" s="8">
        <v>1.6799603174603177</v>
      </c>
      <c r="M70" s="7"/>
    </row>
    <row r="71" spans="1:13" x14ac:dyDescent="0.2">
      <c r="A71" t="s">
        <v>155</v>
      </c>
      <c r="B71" s="7" t="s">
        <v>156</v>
      </c>
      <c r="D71" s="8">
        <v>0.70936896224252532</v>
      </c>
      <c r="E71" s="8">
        <v>1.2535353535353535</v>
      </c>
      <c r="F71" s="18"/>
      <c r="G71" s="8">
        <v>1.2507974481658692</v>
      </c>
      <c r="M71" s="7"/>
    </row>
    <row r="72" spans="1:13" x14ac:dyDescent="0.2">
      <c r="A72" t="s">
        <v>157</v>
      </c>
      <c r="B72" s="7" t="s">
        <v>158</v>
      </c>
      <c r="D72" s="8">
        <v>0.4593153759820427</v>
      </c>
      <c r="E72" s="20">
        <v>0.97076023391812871</v>
      </c>
      <c r="F72" s="8">
        <v>0.78194993412384728</v>
      </c>
      <c r="G72" s="8">
        <v>0.74722222222222223</v>
      </c>
      <c r="M72" s="7"/>
    </row>
    <row r="73" spans="1:13" x14ac:dyDescent="0.2">
      <c r="A73" t="s">
        <v>161</v>
      </c>
      <c r="B73" s="7" t="s">
        <v>162</v>
      </c>
      <c r="D73" s="8">
        <v>0.83785822021116141</v>
      </c>
      <c r="E73" s="18"/>
      <c r="F73" s="8">
        <v>0.43201754385964913</v>
      </c>
      <c r="G73" s="8">
        <v>1.1759607351712613</v>
      </c>
      <c r="M73" s="7"/>
    </row>
    <row r="74" spans="1:13" x14ac:dyDescent="0.2">
      <c r="A74" t="s">
        <v>163</v>
      </c>
      <c r="B74" s="7" t="s">
        <v>164</v>
      </c>
      <c r="D74" s="8">
        <v>0.4861111111111111</v>
      </c>
      <c r="E74" s="8">
        <v>1.1334541062801933</v>
      </c>
      <c r="F74" s="8">
        <v>0.64903846153846156</v>
      </c>
      <c r="G74" s="8">
        <v>1.3017345399698339</v>
      </c>
      <c r="M74" s="7"/>
    </row>
    <row r="75" spans="1:13" x14ac:dyDescent="0.2">
      <c r="A75" t="s">
        <v>165</v>
      </c>
      <c r="B75" s="7" t="s">
        <v>166</v>
      </c>
      <c r="D75" s="8">
        <v>0.66666666666666663</v>
      </c>
      <c r="E75" s="18"/>
      <c r="F75" s="18"/>
      <c r="G75" s="18"/>
      <c r="M75" s="7"/>
    </row>
    <row r="76" spans="1:13" x14ac:dyDescent="0.2">
      <c r="A76" t="s">
        <v>167</v>
      </c>
      <c r="B76" s="7" t="s">
        <v>168</v>
      </c>
      <c r="D76" s="21">
        <v>1.005614685803365</v>
      </c>
      <c r="E76" s="18"/>
      <c r="F76" s="8">
        <v>1.8518518518518517E-2</v>
      </c>
      <c r="G76" s="18"/>
      <c r="M76" s="7"/>
    </row>
    <row r="77" spans="1:13" x14ac:dyDescent="0.2">
      <c r="A77" t="s">
        <v>170</v>
      </c>
      <c r="B77" s="7" t="s">
        <v>171</v>
      </c>
      <c r="D77" s="8">
        <v>0.40579710144927539</v>
      </c>
      <c r="E77" s="18"/>
      <c r="F77" s="8">
        <v>1.2206349206349207</v>
      </c>
      <c r="G77" s="8">
        <v>0.84681372549019607</v>
      </c>
      <c r="M77" s="7"/>
    </row>
    <row r="78" spans="1:13" x14ac:dyDescent="0.2">
      <c r="A78" t="s">
        <v>172</v>
      </c>
      <c r="B78" s="7" t="s">
        <v>173</v>
      </c>
      <c r="D78" s="8">
        <v>0.50086979793924791</v>
      </c>
      <c r="E78" s="8">
        <v>1.3203962703962704</v>
      </c>
      <c r="F78" s="18"/>
      <c r="G78" s="18"/>
      <c r="M78" s="7"/>
    </row>
    <row r="79" spans="1:13" x14ac:dyDescent="0.2">
      <c r="A79" t="s">
        <v>174</v>
      </c>
      <c r="B79" s="7" t="s">
        <v>175</v>
      </c>
      <c r="D79" s="8">
        <v>1.1291055206149547</v>
      </c>
      <c r="E79" s="18"/>
      <c r="F79" s="8">
        <v>0.91111111111111109</v>
      </c>
      <c r="G79" s="18"/>
      <c r="M79" s="7"/>
    </row>
    <row r="80" spans="1:13" x14ac:dyDescent="0.2">
      <c r="A80" t="s">
        <v>176</v>
      </c>
      <c r="B80" s="7" t="s">
        <v>177</v>
      </c>
      <c r="D80" s="8">
        <v>0.5</v>
      </c>
      <c r="E80" s="18"/>
      <c r="F80" s="8">
        <v>4.5454545454545449E-2</v>
      </c>
      <c r="G80" s="18"/>
      <c r="M80" s="7"/>
    </row>
    <row r="81" spans="1:13" x14ac:dyDescent="0.2">
      <c r="A81" t="s">
        <v>178</v>
      </c>
      <c r="D81" s="8">
        <v>0.8222222222222223</v>
      </c>
      <c r="E81" s="8">
        <v>1.3736842105263161</v>
      </c>
      <c r="F81" s="8">
        <v>0.76869658119658102</v>
      </c>
      <c r="G81" s="8">
        <v>1.0753968253968254</v>
      </c>
      <c r="M81" s="7"/>
    </row>
    <row r="82" spans="1:13" x14ac:dyDescent="0.2">
      <c r="A82" t="s">
        <v>179</v>
      </c>
      <c r="D82" s="8">
        <v>0.13953488372093023</v>
      </c>
      <c r="E82" s="18"/>
      <c r="F82" s="8">
        <v>0.9779411764705882</v>
      </c>
      <c r="G82" s="18"/>
      <c r="M82" s="7"/>
    </row>
    <row r="83" spans="1:13" x14ac:dyDescent="0.2">
      <c r="A83" t="s">
        <v>180</v>
      </c>
      <c r="B83" s="7" t="s">
        <v>181</v>
      </c>
      <c r="D83" s="8">
        <v>0.51773049645390079</v>
      </c>
      <c r="E83" s="18"/>
      <c r="F83" s="8">
        <v>0.68</v>
      </c>
      <c r="G83" s="18"/>
    </row>
    <row r="84" spans="1:13" x14ac:dyDescent="0.2">
      <c r="A84" t="s">
        <v>182</v>
      </c>
      <c r="B84" s="7" t="s">
        <v>183</v>
      </c>
      <c r="D84" s="8">
        <v>0.95817651230022349</v>
      </c>
      <c r="E84" s="18"/>
      <c r="F84" s="8">
        <v>0.21479500891265593</v>
      </c>
      <c r="G84" s="18"/>
    </row>
    <row r="85" spans="1:13" x14ac:dyDescent="0.2">
      <c r="A85" t="s">
        <v>184</v>
      </c>
      <c r="B85" s="7" t="s">
        <v>185</v>
      </c>
      <c r="D85" s="8">
        <v>0.66666666666666663</v>
      </c>
      <c r="E85" s="18"/>
      <c r="F85" s="8">
        <v>0.63815789473684215</v>
      </c>
      <c r="G85" s="8">
        <v>1.5198423867154516</v>
      </c>
    </row>
    <row r="86" spans="1:13" x14ac:dyDescent="0.2">
      <c r="A86" t="s">
        <v>186</v>
      </c>
      <c r="B86" s="7" t="s">
        <v>187</v>
      </c>
      <c r="D86" s="8">
        <v>0.90322580645161299</v>
      </c>
      <c r="E86" s="18"/>
      <c r="F86" s="18"/>
      <c r="G86" s="18"/>
    </row>
    <row r="88" spans="1:13" x14ac:dyDescent="0.2">
      <c r="D88" t="s">
        <v>1896</v>
      </c>
      <c r="E88" t="s">
        <v>1908</v>
      </c>
      <c r="F88" t="s">
        <v>1897</v>
      </c>
      <c r="G88" t="s">
        <v>1892</v>
      </c>
    </row>
    <row r="95" spans="1:13" x14ac:dyDescent="0.2">
      <c r="E95" s="47"/>
    </row>
  </sheetData>
  <conditionalFormatting sqref="D2:D3 D5:D13 D15:D30 D32:D86">
    <cfRule type="cellIs" dxfId="24" priority="19" operator="between">
      <formula>0</formula>
      <formula>1</formula>
    </cfRule>
    <cfRule type="cellIs" dxfId="23" priority="20" operator="between">
      <formula>1.01</formula>
      <formula>2.01</formula>
    </cfRule>
  </conditionalFormatting>
  <conditionalFormatting sqref="E2:E3 E5:E13 E15:E30 E32:E41 E43:E85">
    <cfRule type="cellIs" dxfId="22" priority="17" operator="lessThan">
      <formula>0</formula>
    </cfRule>
  </conditionalFormatting>
  <conditionalFormatting sqref="E32:E85 E2:E3 E5:E13 E15:E30">
    <cfRule type="cellIs" dxfId="21" priority="18" operator="between">
      <formula>1.01</formula>
      <formula>2.01</formula>
    </cfRule>
  </conditionalFormatting>
  <conditionalFormatting sqref="E42">
    <cfRule type="cellIs" dxfId="20" priority="9" operator="between">
      <formula>0</formula>
      <formula>1</formula>
    </cfRule>
  </conditionalFormatting>
  <conditionalFormatting sqref="F5:F7 F12:F13 F16 F19:F21 F25:F26 G26:G28 F29 F34 F36:F42 G41 F48 F50:F53 F55:F56 F58:F61 G59:G60 F62:G62 F66 F68 F70 F72 F73:G74 F76:F77 F79:F85">
    <cfRule type="cellIs" dxfId="19" priority="15" operator="between">
      <formula>0</formula>
      <formula>1</formula>
    </cfRule>
    <cfRule type="cellIs" dxfId="18" priority="16" operator="between">
      <formula>1.001</formula>
      <formula>2.01</formula>
    </cfRule>
  </conditionalFormatting>
  <conditionalFormatting sqref="F44:F46">
    <cfRule type="cellIs" dxfId="17" priority="5" operator="between">
      <formula>0</formula>
      <formula>1</formula>
    </cfRule>
    <cfRule type="cellIs" dxfId="16" priority="6" operator="between">
      <formula>1.001</formula>
      <formula>2.01</formula>
    </cfRule>
  </conditionalFormatting>
  <conditionalFormatting sqref="F2:G3 G5:G6 G13 G15 G18 G24 G30 G34:G35 G37 G39 G45:G47 G50 G53:G54 G64:G72 G77 G81 G85">
    <cfRule type="cellIs" dxfId="15" priority="13" operator="between">
      <formula>0</formula>
      <formula>1</formula>
    </cfRule>
    <cfRule type="cellIs" dxfId="14" priority="14" operator="between">
      <formula>1.001</formula>
      <formula>2.01</formula>
    </cfRule>
  </conditionalFormatting>
  <conditionalFormatting sqref="F10:G11">
    <cfRule type="cellIs" dxfId="13" priority="1" operator="between">
      <formula>0</formula>
      <formula>1</formula>
    </cfRule>
    <cfRule type="cellIs" dxfId="12" priority="2" operator="between">
      <formula>1.001</formula>
      <formula>2.01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ADB7C-EAF3-AF47-8841-57A41DE09764}">
  <dimension ref="A1:AI89"/>
  <sheetViews>
    <sheetView zoomScaleNormal="100" workbookViewId="0">
      <pane ySplit="1" topLeftCell="A2" activePane="bottomLeft" state="frozen"/>
      <selection pane="bottomLeft" activeCell="N26" sqref="N26"/>
    </sheetView>
  </sheetViews>
  <sheetFormatPr baseColWidth="10" defaultRowHeight="16" x14ac:dyDescent="0.2"/>
  <cols>
    <col min="1" max="1" width="9.5" customWidth="1"/>
    <col min="2" max="2" width="8" style="7" customWidth="1"/>
    <col min="3" max="3" width="4.6640625" style="7" customWidth="1"/>
    <col min="4" max="5" width="7" customWidth="1"/>
    <col min="6" max="8" width="7.1640625" customWidth="1"/>
    <col min="9" max="9" width="9.1640625" customWidth="1"/>
    <col min="10" max="10" width="12.6640625" customWidth="1"/>
    <col min="11" max="11" width="9.33203125" customWidth="1"/>
    <col min="12" max="12" width="4.6640625" style="7" customWidth="1"/>
    <col min="13" max="14" width="7" customWidth="1"/>
    <col min="15" max="17" width="7.1640625" customWidth="1"/>
    <col min="18" max="18" width="9.1640625" customWidth="1"/>
    <col min="19" max="19" width="12.6640625" customWidth="1"/>
    <col min="20" max="20" width="9.83203125" customWidth="1"/>
    <col min="21" max="21" width="4.6640625" style="7" customWidth="1"/>
    <col min="22" max="23" width="7" customWidth="1"/>
    <col min="24" max="26" width="7.1640625" customWidth="1"/>
    <col min="27" max="27" width="9.1640625" customWidth="1"/>
    <col min="28" max="28" width="12.6640625" customWidth="1"/>
    <col min="29" max="29" width="9.33203125" customWidth="1"/>
    <col min="30" max="30" width="6.33203125" customWidth="1"/>
  </cols>
  <sheetData>
    <row r="1" spans="1:35" x14ac:dyDescent="0.2">
      <c r="A1" s="1" t="s">
        <v>0</v>
      </c>
      <c r="B1" s="1" t="s">
        <v>1</v>
      </c>
      <c r="C1" s="1" t="s">
        <v>198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1" t="s">
        <v>201</v>
      </c>
      <c r="J1" s="1" t="s">
        <v>8</v>
      </c>
      <c r="K1" s="1" t="s">
        <v>9</v>
      </c>
      <c r="L1" s="1" t="s">
        <v>199</v>
      </c>
      <c r="M1" s="2" t="s">
        <v>2</v>
      </c>
      <c r="N1" s="2" t="s">
        <v>3</v>
      </c>
      <c r="O1" s="2" t="s">
        <v>4</v>
      </c>
      <c r="P1" s="2" t="s">
        <v>5</v>
      </c>
      <c r="Q1" s="2" t="s">
        <v>6</v>
      </c>
      <c r="R1" s="1" t="s">
        <v>201</v>
      </c>
      <c r="S1" s="1" t="s">
        <v>8</v>
      </c>
      <c r="T1" s="1"/>
      <c r="U1" s="1" t="s">
        <v>200</v>
      </c>
      <c r="V1" s="2" t="s">
        <v>2</v>
      </c>
      <c r="W1" s="2" t="s">
        <v>3</v>
      </c>
      <c r="X1" s="2" t="s">
        <v>4</v>
      </c>
      <c r="Y1" s="2" t="s">
        <v>5</v>
      </c>
      <c r="Z1" s="2" t="s">
        <v>6</v>
      </c>
      <c r="AA1" s="1" t="s">
        <v>201</v>
      </c>
      <c r="AB1" s="1" t="s">
        <v>8</v>
      </c>
      <c r="AC1" s="1"/>
      <c r="AE1" s="1"/>
      <c r="AF1" s="1"/>
      <c r="AG1" s="1"/>
      <c r="AH1" s="1"/>
      <c r="AI1" s="1"/>
    </row>
    <row r="2" spans="1:35" x14ac:dyDescent="0.2">
      <c r="A2" s="9" t="s">
        <v>190</v>
      </c>
      <c r="B2" s="10" t="s">
        <v>192</v>
      </c>
      <c r="C2" s="10"/>
      <c r="G2">
        <v>60</v>
      </c>
      <c r="H2" s="11">
        <f>D2+E2+F2+G2</f>
        <v>60</v>
      </c>
      <c r="I2" s="8">
        <f>(D2+E2+F2)/H2</f>
        <v>0</v>
      </c>
      <c r="J2" s="8">
        <f>(0*(D2/H2))+(1*(E2/H2))+(2*(F2/H2))+(3*(G2/H2))</f>
        <v>3</v>
      </c>
      <c r="L2" s="10"/>
      <c r="M2" s="11"/>
      <c r="N2" s="11">
        <v>3</v>
      </c>
      <c r="O2" s="11"/>
      <c r="P2" s="11">
        <v>12</v>
      </c>
      <c r="Q2" s="11">
        <f>M2+N2+O2+P2</f>
        <v>15</v>
      </c>
      <c r="R2" s="8">
        <f>(M2+N2+O2)/Q2</f>
        <v>0.2</v>
      </c>
      <c r="S2" s="8">
        <f>(0*(M2/Q2))+(1*(N2/Q2))+(2*(O2/Q2))+(3*(P2/Q2))</f>
        <v>2.6000000000000005</v>
      </c>
      <c r="T2" s="1"/>
      <c r="U2" s="10"/>
      <c r="V2" s="11"/>
      <c r="W2" s="11"/>
      <c r="X2" s="11">
        <v>3</v>
      </c>
      <c r="Y2" s="11">
        <v>17</v>
      </c>
      <c r="Z2" s="11">
        <f>V2+W2+X2+Y2</f>
        <v>20</v>
      </c>
      <c r="AA2" s="8">
        <f>(V2+W2+X2)/Z2</f>
        <v>0.15</v>
      </c>
      <c r="AB2" s="8">
        <f>(0*(V2/Z2))+(1*(W2/Z2))+(2*(X2/Z2))+(3*(Y2/Z2))</f>
        <v>2.8499999999999996</v>
      </c>
      <c r="AC2" s="1"/>
      <c r="AF2" s="8"/>
      <c r="AG2" s="8"/>
      <c r="AH2" s="8"/>
      <c r="AI2" s="39"/>
    </row>
    <row r="3" spans="1:35" x14ac:dyDescent="0.2">
      <c r="A3" s="9" t="s">
        <v>190</v>
      </c>
      <c r="B3" s="10" t="s">
        <v>191</v>
      </c>
      <c r="C3" s="10"/>
      <c r="D3">
        <v>49</v>
      </c>
      <c r="E3">
        <v>1</v>
      </c>
      <c r="H3" s="11">
        <f>D3+E3+F3+G3</f>
        <v>50</v>
      </c>
      <c r="I3" s="8">
        <f t="shared" ref="I3:I47" si="0">(D3+E3+F3)/H3</f>
        <v>1</v>
      </c>
      <c r="J3" s="8">
        <f>(0*(D3/H3))+(1*(E3/H3))+(2*(F3/H3))+(3*(G3/H3))</f>
        <v>0.02</v>
      </c>
      <c r="L3" s="10"/>
      <c r="M3" s="11">
        <v>26</v>
      </c>
      <c r="N3" s="11">
        <v>4</v>
      </c>
      <c r="O3" s="11"/>
      <c r="P3" s="11"/>
      <c r="Q3" s="11">
        <f>M3+N3+O3+P3</f>
        <v>30</v>
      </c>
      <c r="R3" s="8">
        <f t="shared" ref="R3:R47" si="1">(M3+N3+O3)/Q3</f>
        <v>1</v>
      </c>
      <c r="S3" s="8">
        <f t="shared" ref="S3:S48" si="2">(0*(M3/Q3))+(1*(N3/Q3))+(2*(O3/Q3))+(3*(P3/Q3))</f>
        <v>0.13333333333333333</v>
      </c>
      <c r="T3" s="1"/>
      <c r="U3" s="10"/>
      <c r="V3" s="11">
        <v>24</v>
      </c>
      <c r="W3" s="11"/>
      <c r="X3" s="11">
        <v>1</v>
      </c>
      <c r="Y3" s="11"/>
      <c r="Z3" s="11">
        <f>V3+W3+X3+Y3</f>
        <v>25</v>
      </c>
      <c r="AA3" s="8">
        <f t="shared" ref="AA3:AA47" si="3">(V3+W3+X3)/Z3</f>
        <v>1</v>
      </c>
      <c r="AB3" s="8">
        <f t="shared" ref="AB3:AB48" si="4">(0*(V3/Z3))+(1*(W3/Z3))+(2*(X3/Z3))+(3*(Y3/Z3))</f>
        <v>0.08</v>
      </c>
      <c r="AC3" s="1"/>
      <c r="AF3" s="8"/>
      <c r="AG3" s="8"/>
      <c r="AH3" s="8"/>
      <c r="AI3" s="39"/>
    </row>
    <row r="4" spans="1:35" s="14" customFormat="1" x14ac:dyDescent="0.2">
      <c r="A4" s="43"/>
      <c r="B4" s="44"/>
      <c r="C4" s="44"/>
      <c r="H4" s="45"/>
      <c r="I4" s="16"/>
      <c r="J4" s="16"/>
      <c r="L4" s="44"/>
      <c r="M4" s="45"/>
      <c r="N4" s="45"/>
      <c r="O4" s="45"/>
      <c r="P4" s="45"/>
      <c r="Q4" s="45"/>
      <c r="R4" s="16"/>
      <c r="S4" s="16"/>
      <c r="T4" s="46"/>
      <c r="U4" s="44"/>
      <c r="V4" s="45"/>
      <c r="W4" s="45"/>
      <c r="X4" s="45"/>
      <c r="Y4" s="45"/>
      <c r="Z4" s="45"/>
      <c r="AA4" s="16"/>
      <c r="AB4" s="16"/>
      <c r="AC4" s="46"/>
      <c r="AF4" s="16"/>
      <c r="AG4" s="16"/>
      <c r="AH4" s="16"/>
      <c r="AI4" s="40"/>
    </row>
    <row r="5" spans="1:35" x14ac:dyDescent="0.2">
      <c r="A5" t="s">
        <v>10</v>
      </c>
      <c r="B5" s="7" t="s">
        <v>212</v>
      </c>
      <c r="D5">
        <v>1</v>
      </c>
      <c r="E5">
        <v>24</v>
      </c>
      <c r="F5">
        <v>25</v>
      </c>
      <c r="H5">
        <f>D5+E5+F5+G5</f>
        <v>50</v>
      </c>
      <c r="I5" s="8">
        <f t="shared" si="0"/>
        <v>1</v>
      </c>
      <c r="J5" s="8">
        <f t="shared" ref="J5:J48" si="5">(0*(D5/H5))+(1*(E5/H5))+(2*(F5/H5))+(3*(G5/H5))</f>
        <v>1.48</v>
      </c>
      <c r="M5" s="11"/>
      <c r="N5" s="11">
        <v>14</v>
      </c>
      <c r="O5" s="11"/>
      <c r="P5" s="11">
        <v>1</v>
      </c>
      <c r="Q5">
        <f>M5+N5+O5+P5</f>
        <v>15</v>
      </c>
      <c r="R5" s="8">
        <f t="shared" si="1"/>
        <v>0.93333333333333335</v>
      </c>
      <c r="S5" s="8">
        <f t="shared" si="2"/>
        <v>1.1333333333333333</v>
      </c>
      <c r="V5">
        <v>1</v>
      </c>
      <c r="X5">
        <v>14</v>
      </c>
      <c r="Z5">
        <f>V5+W5+X5+Y5</f>
        <v>15</v>
      </c>
      <c r="AA5" s="8">
        <f t="shared" si="3"/>
        <v>1</v>
      </c>
      <c r="AB5" s="8">
        <f t="shared" si="4"/>
        <v>1.8666666666666667</v>
      </c>
      <c r="AF5" s="8"/>
      <c r="AG5" s="8"/>
      <c r="AH5" s="8"/>
      <c r="AI5" s="39"/>
    </row>
    <row r="6" spans="1:35" x14ac:dyDescent="0.2">
      <c r="A6" t="s">
        <v>11</v>
      </c>
      <c r="D6">
        <v>6</v>
      </c>
      <c r="E6">
        <v>6</v>
      </c>
      <c r="F6">
        <v>5</v>
      </c>
      <c r="G6">
        <v>3</v>
      </c>
      <c r="H6">
        <f t="shared" ref="H6:H50" si="6">D6+E6+F6+G6</f>
        <v>20</v>
      </c>
      <c r="I6" s="8">
        <f t="shared" si="0"/>
        <v>0.85</v>
      </c>
      <c r="J6" s="8">
        <f t="shared" si="5"/>
        <v>1.25</v>
      </c>
      <c r="K6" t="s">
        <v>188</v>
      </c>
      <c r="N6">
        <v>5</v>
      </c>
      <c r="O6">
        <v>5</v>
      </c>
      <c r="P6">
        <v>3</v>
      </c>
      <c r="Q6">
        <f t="shared" ref="Q6:Q50" si="7">M6+N6+O6+P6</f>
        <v>13</v>
      </c>
      <c r="R6" s="8">
        <f t="shared" si="1"/>
        <v>0.76923076923076927</v>
      </c>
      <c r="S6" s="8">
        <f t="shared" si="2"/>
        <v>1.8461538461538463</v>
      </c>
      <c r="W6">
        <v>10</v>
      </c>
      <c r="X6">
        <v>5</v>
      </c>
      <c r="Y6">
        <v>5</v>
      </c>
      <c r="Z6">
        <f t="shared" ref="Z6:Z50" si="8">V6+W6+X6+Y6</f>
        <v>20</v>
      </c>
      <c r="AA6" s="8">
        <f t="shared" si="3"/>
        <v>0.75</v>
      </c>
      <c r="AB6" s="8">
        <f t="shared" si="4"/>
        <v>1.75</v>
      </c>
      <c r="AF6" s="8"/>
      <c r="AG6" s="8"/>
      <c r="AH6" s="8"/>
      <c r="AI6" s="39"/>
    </row>
    <row r="7" spans="1:35" x14ac:dyDescent="0.2">
      <c r="A7" t="s">
        <v>13</v>
      </c>
      <c r="E7">
        <v>10</v>
      </c>
      <c r="F7">
        <v>5</v>
      </c>
      <c r="G7">
        <v>10</v>
      </c>
      <c r="H7">
        <f t="shared" si="6"/>
        <v>25</v>
      </c>
      <c r="I7" s="8">
        <f t="shared" si="0"/>
        <v>0.6</v>
      </c>
      <c r="J7" s="8">
        <f t="shared" si="5"/>
        <v>2</v>
      </c>
      <c r="K7" t="s">
        <v>189</v>
      </c>
      <c r="N7">
        <v>4</v>
      </c>
      <c r="O7">
        <v>1</v>
      </c>
      <c r="Q7">
        <f t="shared" si="7"/>
        <v>5</v>
      </c>
      <c r="R7" s="8">
        <f t="shared" si="1"/>
        <v>1</v>
      </c>
      <c r="S7" s="8">
        <f t="shared" si="2"/>
        <v>1.2000000000000002</v>
      </c>
      <c r="V7">
        <v>7</v>
      </c>
      <c r="W7">
        <v>7</v>
      </c>
      <c r="Y7">
        <v>6</v>
      </c>
      <c r="Z7">
        <f t="shared" si="8"/>
        <v>20</v>
      </c>
      <c r="AA7" s="8">
        <f t="shared" si="3"/>
        <v>0.7</v>
      </c>
      <c r="AB7" s="8">
        <f t="shared" si="4"/>
        <v>1.25</v>
      </c>
      <c r="AF7" s="8"/>
      <c r="AG7" s="8"/>
      <c r="AH7" s="8"/>
      <c r="AI7" s="39"/>
    </row>
    <row r="8" spans="1:35" x14ac:dyDescent="0.2">
      <c r="A8" t="s">
        <v>16</v>
      </c>
      <c r="B8" s="7" t="s">
        <v>17</v>
      </c>
      <c r="D8">
        <v>3</v>
      </c>
      <c r="E8">
        <v>4</v>
      </c>
      <c r="F8">
        <v>4</v>
      </c>
      <c r="G8">
        <v>4</v>
      </c>
      <c r="H8">
        <f t="shared" si="6"/>
        <v>15</v>
      </c>
      <c r="I8" s="8">
        <f t="shared" si="0"/>
        <v>0.73333333333333328</v>
      </c>
      <c r="J8" s="8">
        <f t="shared" si="5"/>
        <v>1.6</v>
      </c>
      <c r="N8">
        <v>23</v>
      </c>
      <c r="P8">
        <v>7</v>
      </c>
      <c r="Q8">
        <f t="shared" si="7"/>
        <v>30</v>
      </c>
      <c r="R8" s="8">
        <f t="shared" si="1"/>
        <v>0.76666666666666672</v>
      </c>
      <c r="S8" s="8">
        <f t="shared" si="2"/>
        <v>1.4666666666666668</v>
      </c>
      <c r="V8">
        <v>12</v>
      </c>
      <c r="W8">
        <v>11</v>
      </c>
      <c r="X8">
        <v>3</v>
      </c>
      <c r="Y8">
        <v>4</v>
      </c>
      <c r="Z8">
        <f t="shared" si="8"/>
        <v>30</v>
      </c>
      <c r="AA8" s="8">
        <f t="shared" si="3"/>
        <v>0.8666666666666667</v>
      </c>
      <c r="AB8" s="8">
        <f t="shared" si="4"/>
        <v>0.96666666666666667</v>
      </c>
      <c r="AF8" s="8"/>
      <c r="AG8" s="8"/>
      <c r="AH8" s="8"/>
      <c r="AI8" s="39"/>
    </row>
    <row r="9" spans="1:35" x14ac:dyDescent="0.2">
      <c r="A9" t="s">
        <v>19</v>
      </c>
      <c r="D9">
        <v>5</v>
      </c>
      <c r="F9">
        <v>4</v>
      </c>
      <c r="G9">
        <v>11</v>
      </c>
      <c r="H9">
        <f t="shared" si="6"/>
        <v>20</v>
      </c>
      <c r="I9" s="8">
        <f t="shared" si="0"/>
        <v>0.45</v>
      </c>
      <c r="J9" s="8">
        <f t="shared" si="5"/>
        <v>2.0500000000000003</v>
      </c>
      <c r="M9">
        <v>7</v>
      </c>
      <c r="O9">
        <v>6</v>
      </c>
      <c r="P9">
        <v>4</v>
      </c>
      <c r="Q9">
        <f t="shared" si="7"/>
        <v>17</v>
      </c>
      <c r="R9" s="8">
        <f t="shared" si="1"/>
        <v>0.76470588235294112</v>
      </c>
      <c r="S9" s="8">
        <f t="shared" si="2"/>
        <v>1.4117647058823528</v>
      </c>
      <c r="V9">
        <v>4</v>
      </c>
      <c r="W9">
        <v>3</v>
      </c>
      <c r="Y9">
        <v>3</v>
      </c>
      <c r="Z9">
        <f t="shared" si="8"/>
        <v>10</v>
      </c>
      <c r="AA9" s="8">
        <f t="shared" si="3"/>
        <v>0.7</v>
      </c>
      <c r="AB9" s="8">
        <f t="shared" si="4"/>
        <v>1.2</v>
      </c>
      <c r="AF9" s="8"/>
      <c r="AG9" s="8"/>
      <c r="AH9" s="8"/>
      <c r="AI9" s="39"/>
    </row>
    <row r="10" spans="1:35" x14ac:dyDescent="0.2">
      <c r="A10" t="s">
        <v>20</v>
      </c>
      <c r="B10" s="7" t="s">
        <v>21</v>
      </c>
      <c r="E10">
        <v>11</v>
      </c>
      <c r="G10">
        <v>4</v>
      </c>
      <c r="H10">
        <f t="shared" si="6"/>
        <v>15</v>
      </c>
      <c r="I10" s="8">
        <f t="shared" si="0"/>
        <v>0.73333333333333328</v>
      </c>
      <c r="J10" s="8">
        <f t="shared" si="5"/>
        <v>1.5333333333333332</v>
      </c>
      <c r="M10">
        <v>4</v>
      </c>
      <c r="N10">
        <v>4</v>
      </c>
      <c r="P10">
        <v>2</v>
      </c>
      <c r="Q10">
        <f t="shared" si="7"/>
        <v>10</v>
      </c>
      <c r="R10" s="8">
        <f t="shared" si="1"/>
        <v>0.8</v>
      </c>
      <c r="S10" s="8">
        <f t="shared" si="2"/>
        <v>1</v>
      </c>
      <c r="V10">
        <v>10</v>
      </c>
      <c r="W10">
        <v>9</v>
      </c>
      <c r="Y10">
        <v>6</v>
      </c>
      <c r="Z10">
        <f t="shared" si="8"/>
        <v>25</v>
      </c>
      <c r="AA10" s="8">
        <f t="shared" si="3"/>
        <v>0.76</v>
      </c>
      <c r="AB10" s="8">
        <f t="shared" si="4"/>
        <v>1.08</v>
      </c>
      <c r="AF10" s="8"/>
      <c r="AG10" s="8"/>
      <c r="AH10" s="8"/>
      <c r="AI10" s="39"/>
    </row>
    <row r="11" spans="1:35" x14ac:dyDescent="0.2">
      <c r="A11" t="s">
        <v>22</v>
      </c>
      <c r="B11" s="7" t="s">
        <v>23</v>
      </c>
      <c r="D11">
        <v>6</v>
      </c>
      <c r="E11">
        <v>5</v>
      </c>
      <c r="F11">
        <v>3</v>
      </c>
      <c r="G11">
        <v>1</v>
      </c>
      <c r="H11">
        <f t="shared" si="6"/>
        <v>15</v>
      </c>
      <c r="I11" s="8">
        <f t="shared" si="0"/>
        <v>0.93333333333333335</v>
      </c>
      <c r="J11" s="8">
        <f t="shared" si="5"/>
        <v>0.93333333333333335</v>
      </c>
      <c r="M11">
        <v>6</v>
      </c>
      <c r="N11">
        <v>6</v>
      </c>
      <c r="O11">
        <v>3</v>
      </c>
      <c r="P11">
        <v>5</v>
      </c>
      <c r="Q11">
        <f t="shared" si="7"/>
        <v>20</v>
      </c>
      <c r="R11" s="8">
        <f t="shared" si="1"/>
        <v>0.75</v>
      </c>
      <c r="S11" s="8">
        <f t="shared" si="2"/>
        <v>1.35</v>
      </c>
      <c r="W11">
        <v>10</v>
      </c>
      <c r="Z11">
        <f t="shared" si="8"/>
        <v>10</v>
      </c>
      <c r="AA11" s="8">
        <f t="shared" si="3"/>
        <v>1</v>
      </c>
      <c r="AB11" s="8">
        <f t="shared" si="4"/>
        <v>1</v>
      </c>
      <c r="AF11" s="8"/>
      <c r="AG11" s="8"/>
      <c r="AH11" s="8"/>
      <c r="AI11" s="39"/>
    </row>
    <row r="12" spans="1:35" x14ac:dyDescent="0.2">
      <c r="A12" t="s">
        <v>25</v>
      </c>
      <c r="B12" s="7" t="s">
        <v>26</v>
      </c>
      <c r="D12">
        <v>2</v>
      </c>
      <c r="E12">
        <v>22</v>
      </c>
      <c r="G12">
        <v>6</v>
      </c>
      <c r="H12">
        <f t="shared" si="6"/>
        <v>30</v>
      </c>
      <c r="I12" s="8">
        <f t="shared" si="0"/>
        <v>0.8</v>
      </c>
      <c r="J12" s="8">
        <f t="shared" si="5"/>
        <v>1.3333333333333335</v>
      </c>
      <c r="N12">
        <v>8</v>
      </c>
      <c r="O12">
        <v>2</v>
      </c>
      <c r="P12">
        <v>5</v>
      </c>
      <c r="Q12">
        <f t="shared" si="7"/>
        <v>15</v>
      </c>
      <c r="R12" s="8">
        <f t="shared" si="1"/>
        <v>0.66666666666666663</v>
      </c>
      <c r="S12" s="8">
        <f t="shared" si="2"/>
        <v>1.8</v>
      </c>
      <c r="W12">
        <v>10</v>
      </c>
      <c r="Z12">
        <f t="shared" si="8"/>
        <v>10</v>
      </c>
      <c r="AA12" s="8">
        <f t="shared" si="3"/>
        <v>1</v>
      </c>
      <c r="AB12" s="8">
        <f t="shared" si="4"/>
        <v>1</v>
      </c>
      <c r="AF12" s="8"/>
      <c r="AG12" s="8"/>
      <c r="AH12" s="8"/>
      <c r="AI12" s="39"/>
    </row>
    <row r="13" spans="1:35" x14ac:dyDescent="0.2">
      <c r="A13" t="s">
        <v>28</v>
      </c>
      <c r="B13" s="7" t="s">
        <v>29</v>
      </c>
      <c r="D13">
        <v>14</v>
      </c>
      <c r="E13">
        <v>1</v>
      </c>
      <c r="H13">
        <f t="shared" si="6"/>
        <v>15</v>
      </c>
      <c r="I13" s="8">
        <f t="shared" si="0"/>
        <v>1</v>
      </c>
      <c r="J13" s="8">
        <f t="shared" si="5"/>
        <v>6.6666666666666666E-2</v>
      </c>
      <c r="N13">
        <v>6</v>
      </c>
      <c r="O13">
        <v>1</v>
      </c>
      <c r="Q13">
        <f t="shared" si="7"/>
        <v>7</v>
      </c>
      <c r="R13" s="8">
        <f t="shared" si="1"/>
        <v>1</v>
      </c>
      <c r="S13" s="8">
        <f t="shared" si="2"/>
        <v>1.1428571428571428</v>
      </c>
      <c r="V13">
        <v>18</v>
      </c>
      <c r="Y13">
        <v>2</v>
      </c>
      <c r="Z13">
        <f t="shared" si="8"/>
        <v>20</v>
      </c>
      <c r="AA13" s="8">
        <f t="shared" si="3"/>
        <v>0.9</v>
      </c>
      <c r="AB13" s="8">
        <f t="shared" si="4"/>
        <v>0.30000000000000004</v>
      </c>
      <c r="AF13" s="8"/>
      <c r="AG13" s="8"/>
      <c r="AH13" s="8"/>
      <c r="AI13" s="39"/>
    </row>
    <row r="14" spans="1:35" s="14" customFormat="1" x14ac:dyDescent="0.2">
      <c r="B14" s="15"/>
      <c r="C14" s="15"/>
      <c r="I14" s="16"/>
      <c r="J14" s="16"/>
      <c r="L14" s="15"/>
      <c r="R14" s="16"/>
      <c r="S14" s="16"/>
      <c r="U14" s="15"/>
      <c r="AA14" s="16"/>
      <c r="AB14" s="16"/>
      <c r="AF14" s="16"/>
      <c r="AG14" s="16"/>
      <c r="AH14" s="16"/>
      <c r="AI14" s="40"/>
    </row>
    <row r="15" spans="1:35" x14ac:dyDescent="0.2">
      <c r="A15" s="3" t="s">
        <v>30</v>
      </c>
      <c r="B15" s="4" t="s">
        <v>31</v>
      </c>
      <c r="D15">
        <v>1</v>
      </c>
      <c r="E15">
        <v>10</v>
      </c>
      <c r="G15">
        <v>14</v>
      </c>
      <c r="H15">
        <f t="shared" si="6"/>
        <v>25</v>
      </c>
      <c r="I15" s="8">
        <f t="shared" si="0"/>
        <v>0.44</v>
      </c>
      <c r="J15" s="8">
        <f t="shared" si="5"/>
        <v>2.08</v>
      </c>
      <c r="N15">
        <v>2</v>
      </c>
      <c r="O15">
        <v>16</v>
      </c>
      <c r="P15">
        <v>8</v>
      </c>
      <c r="Q15">
        <f t="shared" si="7"/>
        <v>26</v>
      </c>
      <c r="R15" s="8">
        <f t="shared" si="1"/>
        <v>0.69230769230769229</v>
      </c>
      <c r="S15" s="8">
        <f t="shared" si="2"/>
        <v>2.2307692307692308</v>
      </c>
      <c r="W15">
        <v>8</v>
      </c>
      <c r="X15">
        <v>24</v>
      </c>
      <c r="Y15">
        <v>26</v>
      </c>
      <c r="Z15">
        <f t="shared" si="8"/>
        <v>58</v>
      </c>
      <c r="AA15" s="8">
        <f t="shared" si="3"/>
        <v>0.55172413793103448</v>
      </c>
      <c r="AB15" s="8">
        <f t="shared" si="4"/>
        <v>2.3103448275862069</v>
      </c>
      <c r="AF15" s="8"/>
      <c r="AG15" s="8"/>
      <c r="AH15" s="8"/>
      <c r="AI15" s="39"/>
    </row>
    <row r="16" spans="1:35" x14ac:dyDescent="0.2">
      <c r="A16" s="3" t="s">
        <v>32</v>
      </c>
      <c r="B16" s="4" t="s">
        <v>33</v>
      </c>
      <c r="D16">
        <v>5</v>
      </c>
      <c r="E16">
        <v>5</v>
      </c>
      <c r="G16">
        <v>6</v>
      </c>
      <c r="H16">
        <f t="shared" si="6"/>
        <v>16</v>
      </c>
      <c r="I16" s="8">
        <f t="shared" si="0"/>
        <v>0.625</v>
      </c>
      <c r="J16" s="8">
        <f t="shared" si="5"/>
        <v>1.4375</v>
      </c>
      <c r="N16">
        <v>5</v>
      </c>
      <c r="O16">
        <v>7</v>
      </c>
      <c r="P16">
        <v>5</v>
      </c>
      <c r="Q16">
        <f t="shared" si="7"/>
        <v>17</v>
      </c>
      <c r="R16" s="8">
        <f t="shared" si="1"/>
        <v>0.70588235294117652</v>
      </c>
      <c r="S16" s="8">
        <f t="shared" si="2"/>
        <v>2</v>
      </c>
      <c r="W16">
        <v>2</v>
      </c>
      <c r="X16">
        <v>5</v>
      </c>
      <c r="Y16">
        <v>1</v>
      </c>
      <c r="Z16">
        <f t="shared" si="8"/>
        <v>8</v>
      </c>
      <c r="AA16" s="8">
        <f t="shared" si="3"/>
        <v>0.875</v>
      </c>
      <c r="AB16" s="8">
        <f t="shared" si="4"/>
        <v>1.875</v>
      </c>
      <c r="AF16" s="8"/>
      <c r="AG16" s="8"/>
      <c r="AH16" s="8"/>
      <c r="AI16" s="39"/>
    </row>
    <row r="17" spans="1:35" x14ac:dyDescent="0.2">
      <c r="A17" s="5" t="s">
        <v>34</v>
      </c>
      <c r="B17" s="6" t="s">
        <v>35</v>
      </c>
      <c r="D17">
        <v>12</v>
      </c>
      <c r="E17">
        <v>11</v>
      </c>
      <c r="G17">
        <v>2</v>
      </c>
      <c r="H17">
        <f t="shared" si="6"/>
        <v>25</v>
      </c>
      <c r="I17" s="8">
        <f t="shared" si="0"/>
        <v>0.92</v>
      </c>
      <c r="J17" s="8">
        <f t="shared" si="5"/>
        <v>0.67999999999999994</v>
      </c>
      <c r="N17">
        <v>12</v>
      </c>
      <c r="O17">
        <v>8</v>
      </c>
      <c r="P17">
        <v>11</v>
      </c>
      <c r="Q17">
        <f t="shared" si="7"/>
        <v>31</v>
      </c>
      <c r="R17" s="8">
        <f t="shared" si="1"/>
        <v>0.64516129032258063</v>
      </c>
      <c r="S17" s="8">
        <f t="shared" si="2"/>
        <v>1.967741935483871</v>
      </c>
      <c r="W17">
        <v>48</v>
      </c>
      <c r="X17">
        <v>1</v>
      </c>
      <c r="Y17">
        <v>1</v>
      </c>
      <c r="Z17">
        <f t="shared" si="8"/>
        <v>50</v>
      </c>
      <c r="AA17" s="8">
        <f t="shared" si="3"/>
        <v>0.98</v>
      </c>
      <c r="AB17" s="8">
        <f t="shared" si="4"/>
        <v>1.06</v>
      </c>
      <c r="AF17" s="8"/>
      <c r="AG17" s="8"/>
      <c r="AH17" s="8"/>
      <c r="AI17" s="39"/>
    </row>
    <row r="18" spans="1:35" x14ac:dyDescent="0.2">
      <c r="A18" s="3" t="s">
        <v>37</v>
      </c>
      <c r="B18" s="4" t="s">
        <v>38</v>
      </c>
      <c r="E18">
        <v>10</v>
      </c>
      <c r="F18">
        <v>10</v>
      </c>
      <c r="G18">
        <v>15</v>
      </c>
      <c r="H18">
        <f t="shared" si="6"/>
        <v>35</v>
      </c>
      <c r="I18" s="8">
        <f t="shared" si="0"/>
        <v>0.5714285714285714</v>
      </c>
      <c r="J18" s="8">
        <f t="shared" si="5"/>
        <v>2.1428571428571428</v>
      </c>
      <c r="N18">
        <v>1</v>
      </c>
      <c r="O18">
        <v>12</v>
      </c>
      <c r="P18">
        <v>7</v>
      </c>
      <c r="Q18">
        <f t="shared" si="7"/>
        <v>20</v>
      </c>
      <c r="R18" s="8">
        <f t="shared" si="1"/>
        <v>0.65</v>
      </c>
      <c r="S18" s="8">
        <f t="shared" si="2"/>
        <v>2.2999999999999998</v>
      </c>
      <c r="W18">
        <v>5</v>
      </c>
      <c r="X18">
        <v>3</v>
      </c>
      <c r="Y18">
        <v>8</v>
      </c>
      <c r="Z18">
        <f t="shared" si="8"/>
        <v>16</v>
      </c>
      <c r="AA18" s="8">
        <f t="shared" si="3"/>
        <v>0.5</v>
      </c>
      <c r="AB18" s="8">
        <f t="shared" si="4"/>
        <v>2.1875</v>
      </c>
      <c r="AF18" s="8"/>
      <c r="AG18" s="8"/>
      <c r="AH18" s="8"/>
      <c r="AI18" s="39"/>
    </row>
    <row r="19" spans="1:35" x14ac:dyDescent="0.2">
      <c r="A19" s="3" t="s">
        <v>39</v>
      </c>
      <c r="B19" s="4" t="s">
        <v>40</v>
      </c>
      <c r="E19">
        <v>5</v>
      </c>
      <c r="F19">
        <v>11</v>
      </c>
      <c r="G19">
        <v>14</v>
      </c>
      <c r="H19">
        <f t="shared" si="6"/>
        <v>30</v>
      </c>
      <c r="I19" s="8">
        <f t="shared" si="0"/>
        <v>0.53333333333333333</v>
      </c>
      <c r="J19" s="8">
        <f t="shared" si="5"/>
        <v>2.2999999999999998</v>
      </c>
      <c r="N19">
        <v>16</v>
      </c>
      <c r="O19">
        <v>9</v>
      </c>
      <c r="P19">
        <v>7</v>
      </c>
      <c r="Q19">
        <f t="shared" si="7"/>
        <v>32</v>
      </c>
      <c r="R19" s="8">
        <f t="shared" si="1"/>
        <v>0.78125</v>
      </c>
      <c r="S19" s="8">
        <f t="shared" si="2"/>
        <v>1.71875</v>
      </c>
      <c r="W19">
        <v>15</v>
      </c>
      <c r="X19">
        <v>9</v>
      </c>
      <c r="Y19">
        <v>16</v>
      </c>
      <c r="Z19">
        <f t="shared" si="8"/>
        <v>40</v>
      </c>
      <c r="AA19" s="8">
        <f t="shared" si="3"/>
        <v>0.6</v>
      </c>
      <c r="AB19" s="8">
        <f t="shared" si="4"/>
        <v>2.0250000000000004</v>
      </c>
      <c r="AF19" s="8"/>
      <c r="AG19" s="8"/>
      <c r="AH19" s="8"/>
      <c r="AI19" s="39"/>
    </row>
    <row r="20" spans="1:35" x14ac:dyDescent="0.2">
      <c r="A20" s="3" t="s">
        <v>42</v>
      </c>
      <c r="B20" s="4" t="s">
        <v>43</v>
      </c>
      <c r="E20">
        <v>10</v>
      </c>
      <c r="F20">
        <v>10</v>
      </c>
      <c r="G20">
        <v>10</v>
      </c>
      <c r="H20">
        <f t="shared" si="6"/>
        <v>30</v>
      </c>
      <c r="I20" s="8">
        <f t="shared" si="0"/>
        <v>0.66666666666666663</v>
      </c>
      <c r="J20" s="8">
        <f t="shared" si="5"/>
        <v>2</v>
      </c>
      <c r="N20">
        <v>2</v>
      </c>
      <c r="O20">
        <v>17</v>
      </c>
      <c r="P20">
        <v>8</v>
      </c>
      <c r="Q20">
        <f t="shared" si="7"/>
        <v>27</v>
      </c>
      <c r="R20" s="8">
        <f t="shared" si="1"/>
        <v>0.70370370370370372</v>
      </c>
      <c r="S20" s="8">
        <f t="shared" si="2"/>
        <v>2.2222222222222223</v>
      </c>
      <c r="W20">
        <v>21</v>
      </c>
      <c r="X20">
        <v>18</v>
      </c>
      <c r="Y20">
        <v>26</v>
      </c>
      <c r="Z20">
        <f t="shared" si="8"/>
        <v>65</v>
      </c>
      <c r="AA20" s="8">
        <f t="shared" si="3"/>
        <v>0.6</v>
      </c>
      <c r="AB20" s="8">
        <f t="shared" si="4"/>
        <v>2.0769230769230771</v>
      </c>
      <c r="AF20" s="8"/>
      <c r="AG20" s="8"/>
      <c r="AH20" s="8"/>
      <c r="AI20" s="39"/>
    </row>
    <row r="21" spans="1:35" x14ac:dyDescent="0.2">
      <c r="A21" s="3" t="s">
        <v>49</v>
      </c>
      <c r="B21" s="4" t="s">
        <v>50</v>
      </c>
      <c r="E21">
        <v>13</v>
      </c>
      <c r="F21">
        <v>10</v>
      </c>
      <c r="G21">
        <v>2</v>
      </c>
      <c r="H21">
        <f t="shared" si="6"/>
        <v>25</v>
      </c>
      <c r="I21" s="8">
        <f t="shared" si="0"/>
        <v>0.92</v>
      </c>
      <c r="J21" s="8">
        <f t="shared" si="5"/>
        <v>1.56</v>
      </c>
      <c r="N21">
        <v>6</v>
      </c>
      <c r="O21">
        <v>9</v>
      </c>
      <c r="P21">
        <v>6</v>
      </c>
      <c r="Q21">
        <f t="shared" si="7"/>
        <v>21</v>
      </c>
      <c r="R21" s="8">
        <f t="shared" si="1"/>
        <v>0.7142857142857143</v>
      </c>
      <c r="S21" s="8">
        <f t="shared" si="2"/>
        <v>2</v>
      </c>
      <c r="W21">
        <v>15</v>
      </c>
      <c r="X21">
        <v>11</v>
      </c>
      <c r="Y21">
        <v>1</v>
      </c>
      <c r="Z21">
        <f t="shared" si="8"/>
        <v>27</v>
      </c>
      <c r="AA21" s="8">
        <f t="shared" si="3"/>
        <v>0.96296296296296291</v>
      </c>
      <c r="AB21" s="8">
        <f t="shared" si="4"/>
        <v>1.4814814814814814</v>
      </c>
      <c r="AF21" s="8"/>
      <c r="AG21" s="8"/>
      <c r="AH21" s="8"/>
      <c r="AI21" s="39"/>
    </row>
    <row r="22" spans="1:35" x14ac:dyDescent="0.2">
      <c r="A22" s="3" t="s">
        <v>51</v>
      </c>
      <c r="B22" s="4" t="s">
        <v>52</v>
      </c>
      <c r="E22">
        <v>15</v>
      </c>
      <c r="G22">
        <v>15</v>
      </c>
      <c r="H22">
        <f t="shared" si="6"/>
        <v>30</v>
      </c>
      <c r="I22" s="8">
        <f t="shared" si="0"/>
        <v>0.5</v>
      </c>
      <c r="J22" s="8">
        <f t="shared" si="5"/>
        <v>2</v>
      </c>
      <c r="N22">
        <v>4</v>
      </c>
      <c r="O22">
        <v>12</v>
      </c>
      <c r="P22">
        <v>7</v>
      </c>
      <c r="Q22">
        <f t="shared" si="7"/>
        <v>23</v>
      </c>
      <c r="R22" s="8">
        <f t="shared" si="1"/>
        <v>0.69565217391304346</v>
      </c>
      <c r="S22" s="8">
        <f t="shared" si="2"/>
        <v>2.1304347826086958</v>
      </c>
      <c r="W22">
        <v>20</v>
      </c>
      <c r="X22">
        <v>4</v>
      </c>
      <c r="Y22">
        <v>35</v>
      </c>
      <c r="Z22">
        <f t="shared" si="8"/>
        <v>59</v>
      </c>
      <c r="AA22" s="8">
        <f t="shared" si="3"/>
        <v>0.40677966101694918</v>
      </c>
      <c r="AB22" s="8">
        <f t="shared" si="4"/>
        <v>2.254237288135593</v>
      </c>
      <c r="AF22" s="8"/>
      <c r="AG22" s="8"/>
      <c r="AH22" s="8"/>
      <c r="AI22" s="39"/>
    </row>
    <row r="23" spans="1:35" x14ac:dyDescent="0.2">
      <c r="A23" s="3" t="s">
        <v>53</v>
      </c>
      <c r="B23" s="4" t="s">
        <v>54</v>
      </c>
      <c r="D23">
        <v>3</v>
      </c>
      <c r="F23">
        <v>11</v>
      </c>
      <c r="G23">
        <v>6</v>
      </c>
      <c r="H23">
        <f t="shared" si="6"/>
        <v>20</v>
      </c>
      <c r="I23" s="8">
        <f t="shared" si="0"/>
        <v>0.7</v>
      </c>
      <c r="J23" s="8">
        <f t="shared" si="5"/>
        <v>2</v>
      </c>
      <c r="N23">
        <v>3</v>
      </c>
      <c r="O23">
        <v>2</v>
      </c>
      <c r="P23">
        <v>2</v>
      </c>
      <c r="Q23">
        <f t="shared" si="7"/>
        <v>7</v>
      </c>
      <c r="R23" s="8">
        <f t="shared" si="1"/>
        <v>0.7142857142857143</v>
      </c>
      <c r="S23" s="8">
        <f t="shared" si="2"/>
        <v>1.8571428571428572</v>
      </c>
      <c r="W23">
        <v>8</v>
      </c>
      <c r="X23">
        <v>1</v>
      </c>
      <c r="Y23">
        <v>7</v>
      </c>
      <c r="Z23">
        <f t="shared" si="8"/>
        <v>16</v>
      </c>
      <c r="AA23" s="8">
        <f t="shared" si="3"/>
        <v>0.5625</v>
      </c>
      <c r="AB23" s="8">
        <f t="shared" si="4"/>
        <v>1.9375</v>
      </c>
      <c r="AF23" s="8"/>
      <c r="AG23" s="8"/>
      <c r="AH23" s="8"/>
      <c r="AI23" s="39"/>
    </row>
    <row r="24" spans="1:35" x14ac:dyDescent="0.2">
      <c r="A24" s="3" t="s">
        <v>55</v>
      </c>
      <c r="B24" s="4" t="s">
        <v>56</v>
      </c>
      <c r="E24">
        <v>13</v>
      </c>
      <c r="G24">
        <v>12</v>
      </c>
      <c r="H24">
        <f t="shared" si="6"/>
        <v>25</v>
      </c>
      <c r="I24" s="8">
        <f t="shared" si="0"/>
        <v>0.52</v>
      </c>
      <c r="J24" s="8">
        <f t="shared" si="5"/>
        <v>1.96</v>
      </c>
      <c r="O24">
        <v>30</v>
      </c>
      <c r="P24">
        <v>10</v>
      </c>
      <c r="Q24">
        <f t="shared" si="7"/>
        <v>40</v>
      </c>
      <c r="R24" s="8">
        <f t="shared" si="1"/>
        <v>0.75</v>
      </c>
      <c r="S24" s="8">
        <f t="shared" si="2"/>
        <v>2.25</v>
      </c>
      <c r="W24">
        <v>8</v>
      </c>
      <c r="X24">
        <v>10</v>
      </c>
      <c r="Y24">
        <v>12</v>
      </c>
      <c r="Z24">
        <f t="shared" si="8"/>
        <v>30</v>
      </c>
      <c r="AA24" s="8">
        <f t="shared" si="3"/>
        <v>0.6</v>
      </c>
      <c r="AB24" s="8">
        <f t="shared" si="4"/>
        <v>2.1333333333333337</v>
      </c>
      <c r="AF24" s="8"/>
      <c r="AG24" s="8"/>
      <c r="AH24" s="8"/>
      <c r="AI24" s="39"/>
    </row>
    <row r="25" spans="1:35" x14ac:dyDescent="0.2">
      <c r="A25" s="3" t="s">
        <v>58</v>
      </c>
      <c r="B25" s="4" t="s">
        <v>59</v>
      </c>
      <c r="E25">
        <v>7</v>
      </c>
      <c r="F25">
        <v>4</v>
      </c>
      <c r="G25">
        <v>9</v>
      </c>
      <c r="H25">
        <f t="shared" si="6"/>
        <v>20</v>
      </c>
      <c r="I25" s="8">
        <f t="shared" si="0"/>
        <v>0.55000000000000004</v>
      </c>
      <c r="J25" s="8">
        <f t="shared" si="5"/>
        <v>2.1</v>
      </c>
      <c r="N25">
        <v>1</v>
      </c>
      <c r="O25">
        <v>7</v>
      </c>
      <c r="P25">
        <v>7</v>
      </c>
      <c r="Q25">
        <f t="shared" si="7"/>
        <v>15</v>
      </c>
      <c r="R25" s="8">
        <f t="shared" si="1"/>
        <v>0.53333333333333333</v>
      </c>
      <c r="S25" s="8">
        <f t="shared" si="2"/>
        <v>2.4</v>
      </c>
      <c r="W25">
        <v>11</v>
      </c>
      <c r="X25">
        <v>17</v>
      </c>
      <c r="Y25">
        <v>12</v>
      </c>
      <c r="Z25">
        <f t="shared" si="8"/>
        <v>40</v>
      </c>
      <c r="AA25" s="8">
        <f t="shared" si="3"/>
        <v>0.7</v>
      </c>
      <c r="AB25" s="8">
        <f t="shared" si="4"/>
        <v>2.0249999999999999</v>
      </c>
      <c r="AF25" s="8"/>
      <c r="AG25" s="8"/>
      <c r="AH25" s="8"/>
      <c r="AI25" s="39"/>
    </row>
    <row r="26" spans="1:35" x14ac:dyDescent="0.2">
      <c r="A26" s="3" t="s">
        <v>60</v>
      </c>
      <c r="B26" s="4" t="s">
        <v>61</v>
      </c>
      <c r="E26">
        <v>10</v>
      </c>
      <c r="F26">
        <v>5</v>
      </c>
      <c r="G26">
        <v>5</v>
      </c>
      <c r="H26">
        <f t="shared" si="6"/>
        <v>20</v>
      </c>
      <c r="I26" s="8">
        <f t="shared" si="0"/>
        <v>0.75</v>
      </c>
      <c r="J26" s="8">
        <f t="shared" si="5"/>
        <v>1.75</v>
      </c>
      <c r="N26">
        <v>10</v>
      </c>
      <c r="O26">
        <v>15</v>
      </c>
      <c r="P26">
        <v>15</v>
      </c>
      <c r="Q26">
        <f t="shared" si="7"/>
        <v>40</v>
      </c>
      <c r="R26" s="8">
        <f t="shared" si="1"/>
        <v>0.625</v>
      </c>
      <c r="S26" s="8">
        <f t="shared" si="2"/>
        <v>2.125</v>
      </c>
      <c r="X26">
        <v>10</v>
      </c>
      <c r="Y26">
        <v>3</v>
      </c>
      <c r="Z26">
        <f t="shared" si="8"/>
        <v>13</v>
      </c>
      <c r="AA26" s="8">
        <f t="shared" si="3"/>
        <v>0.76923076923076927</v>
      </c>
      <c r="AB26" s="8">
        <f t="shared" si="4"/>
        <v>2.2307692307692308</v>
      </c>
      <c r="AF26" s="8"/>
      <c r="AG26" s="8"/>
      <c r="AH26" s="8"/>
      <c r="AI26" s="39"/>
    </row>
    <row r="27" spans="1:35" x14ac:dyDescent="0.2">
      <c r="A27" t="s">
        <v>62</v>
      </c>
      <c r="B27" s="4"/>
      <c r="E27">
        <v>1</v>
      </c>
      <c r="F27">
        <v>26</v>
      </c>
      <c r="G27">
        <v>1</v>
      </c>
      <c r="H27">
        <f t="shared" si="6"/>
        <v>28</v>
      </c>
      <c r="I27" s="8">
        <f t="shared" si="0"/>
        <v>0.9642857142857143</v>
      </c>
      <c r="J27" s="8">
        <f t="shared" si="5"/>
        <v>2</v>
      </c>
      <c r="K27" s="3" t="s">
        <v>193</v>
      </c>
      <c r="M27">
        <v>15</v>
      </c>
      <c r="P27">
        <v>15</v>
      </c>
      <c r="Q27">
        <f t="shared" si="7"/>
        <v>30</v>
      </c>
      <c r="R27" s="8">
        <f t="shared" si="1"/>
        <v>0.5</v>
      </c>
      <c r="S27" s="8">
        <f t="shared" si="2"/>
        <v>1.5</v>
      </c>
      <c r="X27">
        <v>18</v>
      </c>
      <c r="Z27">
        <f t="shared" si="8"/>
        <v>18</v>
      </c>
      <c r="AA27" s="8">
        <f t="shared" si="3"/>
        <v>1</v>
      </c>
      <c r="AB27" s="8">
        <f t="shared" si="4"/>
        <v>2</v>
      </c>
      <c r="AF27" s="8"/>
      <c r="AG27" s="8"/>
      <c r="AH27" s="8"/>
      <c r="AI27" s="39"/>
    </row>
    <row r="28" spans="1:35" x14ac:dyDescent="0.2">
      <c r="A28" s="3" t="s">
        <v>64</v>
      </c>
      <c r="B28" s="4" t="s">
        <v>65</v>
      </c>
      <c r="D28">
        <v>7</v>
      </c>
      <c r="E28">
        <v>7</v>
      </c>
      <c r="G28">
        <v>6</v>
      </c>
      <c r="H28">
        <f t="shared" si="6"/>
        <v>20</v>
      </c>
      <c r="I28" s="8">
        <f t="shared" si="0"/>
        <v>0.7</v>
      </c>
      <c r="J28" s="8">
        <f t="shared" si="5"/>
        <v>1.25</v>
      </c>
      <c r="N28">
        <v>10</v>
      </c>
      <c r="O28">
        <v>1</v>
      </c>
      <c r="P28">
        <v>2</v>
      </c>
      <c r="Q28">
        <f t="shared" si="7"/>
        <v>13</v>
      </c>
      <c r="R28" s="8">
        <f t="shared" si="1"/>
        <v>0.84615384615384615</v>
      </c>
      <c r="S28" s="8">
        <f t="shared" si="2"/>
        <v>1.3846153846153846</v>
      </c>
      <c r="W28">
        <v>3</v>
      </c>
      <c r="X28">
        <v>7</v>
      </c>
      <c r="Y28">
        <v>3</v>
      </c>
      <c r="Z28">
        <f t="shared" si="8"/>
        <v>13</v>
      </c>
      <c r="AA28" s="8">
        <f t="shared" si="3"/>
        <v>0.76923076923076927</v>
      </c>
      <c r="AB28" s="8">
        <f t="shared" si="4"/>
        <v>2</v>
      </c>
      <c r="AF28" s="8"/>
      <c r="AG28" s="8"/>
      <c r="AH28" s="8"/>
      <c r="AI28" s="39"/>
    </row>
    <row r="29" spans="1:35" x14ac:dyDescent="0.2">
      <c r="A29" s="3" t="s">
        <v>67</v>
      </c>
      <c r="B29" s="4" t="s">
        <v>68</v>
      </c>
      <c r="E29">
        <v>25</v>
      </c>
      <c r="F29">
        <v>12</v>
      </c>
      <c r="G29">
        <v>23</v>
      </c>
      <c r="H29">
        <f t="shared" si="6"/>
        <v>60</v>
      </c>
      <c r="I29" s="8">
        <f t="shared" si="0"/>
        <v>0.6166666666666667</v>
      </c>
      <c r="J29" s="8">
        <f t="shared" si="5"/>
        <v>1.9666666666666668</v>
      </c>
      <c r="N29">
        <v>21</v>
      </c>
      <c r="O29">
        <v>9</v>
      </c>
      <c r="P29">
        <v>25</v>
      </c>
      <c r="Q29">
        <f t="shared" si="7"/>
        <v>55</v>
      </c>
      <c r="R29" s="8">
        <f t="shared" si="1"/>
        <v>0.54545454545454541</v>
      </c>
      <c r="S29" s="8">
        <f t="shared" si="2"/>
        <v>2.0727272727272728</v>
      </c>
      <c r="W29">
        <v>4</v>
      </c>
      <c r="X29">
        <v>8</v>
      </c>
      <c r="Y29">
        <v>9</v>
      </c>
      <c r="Z29">
        <f t="shared" si="8"/>
        <v>21</v>
      </c>
      <c r="AA29" s="8">
        <f t="shared" si="3"/>
        <v>0.5714285714285714</v>
      </c>
      <c r="AB29" s="8">
        <f t="shared" si="4"/>
        <v>2.2380952380952381</v>
      </c>
      <c r="AF29" s="8"/>
      <c r="AG29" s="8"/>
      <c r="AH29" s="8"/>
      <c r="AI29" s="39"/>
    </row>
    <row r="30" spans="1:35" x14ac:dyDescent="0.2">
      <c r="A30" s="3" t="s">
        <v>70</v>
      </c>
      <c r="B30" s="4" t="s">
        <v>71</v>
      </c>
      <c r="E30">
        <v>17</v>
      </c>
      <c r="F30">
        <v>1</v>
      </c>
      <c r="G30">
        <v>5</v>
      </c>
      <c r="H30">
        <f t="shared" si="6"/>
        <v>23</v>
      </c>
      <c r="I30" s="8">
        <f t="shared" si="0"/>
        <v>0.78260869565217395</v>
      </c>
      <c r="J30" s="8">
        <f t="shared" si="5"/>
        <v>1.4782608695652173</v>
      </c>
      <c r="N30">
        <v>40</v>
      </c>
      <c r="Q30">
        <f t="shared" si="7"/>
        <v>40</v>
      </c>
      <c r="R30" s="8">
        <f t="shared" si="1"/>
        <v>1</v>
      </c>
      <c r="S30" s="8">
        <f t="shared" si="2"/>
        <v>1</v>
      </c>
      <c r="W30">
        <v>8</v>
      </c>
      <c r="X30">
        <v>10</v>
      </c>
      <c r="Y30">
        <v>3</v>
      </c>
      <c r="Z30">
        <f t="shared" si="8"/>
        <v>21</v>
      </c>
      <c r="AA30" s="8">
        <f t="shared" si="3"/>
        <v>0.8571428571428571</v>
      </c>
      <c r="AB30" s="8">
        <f t="shared" si="4"/>
        <v>1.7619047619047619</v>
      </c>
      <c r="AF30" s="8"/>
      <c r="AG30" s="8"/>
      <c r="AH30" s="8"/>
      <c r="AI30" s="39"/>
    </row>
    <row r="31" spans="1:35" s="14" customFormat="1" x14ac:dyDescent="0.2">
      <c r="B31" s="15"/>
      <c r="C31" s="15"/>
      <c r="I31" s="16"/>
      <c r="J31" s="16"/>
      <c r="L31" s="15"/>
      <c r="R31" s="16"/>
      <c r="S31" s="16"/>
      <c r="U31" s="15"/>
      <c r="AA31" s="16"/>
      <c r="AB31" s="16"/>
      <c r="AF31" s="16"/>
      <c r="AG31" s="16"/>
      <c r="AH31" s="16"/>
      <c r="AI31" s="40"/>
    </row>
    <row r="32" spans="1:35" x14ac:dyDescent="0.2">
      <c r="A32" t="s">
        <v>72</v>
      </c>
      <c r="B32" s="7" t="s">
        <v>73</v>
      </c>
      <c r="E32">
        <v>15</v>
      </c>
      <c r="H32">
        <f t="shared" si="6"/>
        <v>15</v>
      </c>
      <c r="I32" s="8">
        <f t="shared" si="0"/>
        <v>1</v>
      </c>
      <c r="J32" s="8">
        <f t="shared" si="5"/>
        <v>1</v>
      </c>
      <c r="M32">
        <v>3</v>
      </c>
      <c r="N32">
        <v>24</v>
      </c>
      <c r="O32">
        <v>8</v>
      </c>
      <c r="Q32">
        <f t="shared" si="7"/>
        <v>35</v>
      </c>
      <c r="R32" s="8">
        <f t="shared" si="1"/>
        <v>1</v>
      </c>
      <c r="S32" s="8">
        <f t="shared" si="2"/>
        <v>1.1428571428571428</v>
      </c>
      <c r="W32">
        <v>45</v>
      </c>
      <c r="X32">
        <v>7</v>
      </c>
      <c r="Z32">
        <f t="shared" si="8"/>
        <v>52</v>
      </c>
      <c r="AA32" s="8">
        <f t="shared" si="3"/>
        <v>1</v>
      </c>
      <c r="AB32" s="8">
        <f t="shared" si="4"/>
        <v>1.1346153846153846</v>
      </c>
      <c r="AF32" s="8"/>
      <c r="AG32" s="8"/>
      <c r="AH32" s="8"/>
      <c r="AI32" s="39"/>
    </row>
    <row r="33" spans="1:35" x14ac:dyDescent="0.2">
      <c r="A33" t="s">
        <v>74</v>
      </c>
      <c r="B33" s="7" t="s">
        <v>75</v>
      </c>
      <c r="E33">
        <v>9</v>
      </c>
      <c r="F33">
        <v>2</v>
      </c>
      <c r="G33">
        <v>10</v>
      </c>
      <c r="H33">
        <f t="shared" si="6"/>
        <v>21</v>
      </c>
      <c r="I33" s="8">
        <f t="shared" si="0"/>
        <v>0.52380952380952384</v>
      </c>
      <c r="J33" s="8">
        <f t="shared" si="5"/>
        <v>2.0476190476190474</v>
      </c>
      <c r="K33" t="s">
        <v>194</v>
      </c>
      <c r="M33">
        <v>8</v>
      </c>
      <c r="N33">
        <v>20</v>
      </c>
      <c r="O33">
        <v>6</v>
      </c>
      <c r="Q33">
        <f t="shared" si="7"/>
        <v>34</v>
      </c>
      <c r="R33" s="8">
        <f t="shared" si="1"/>
        <v>1</v>
      </c>
      <c r="S33" s="8">
        <f t="shared" si="2"/>
        <v>0.94117647058823528</v>
      </c>
      <c r="W33">
        <v>20</v>
      </c>
      <c r="X33">
        <v>5</v>
      </c>
      <c r="Z33">
        <f t="shared" si="8"/>
        <v>25</v>
      </c>
      <c r="AA33" s="8">
        <f t="shared" si="3"/>
        <v>1</v>
      </c>
      <c r="AB33" s="8">
        <f t="shared" si="4"/>
        <v>1.2000000000000002</v>
      </c>
      <c r="AF33" s="8"/>
      <c r="AG33" s="8"/>
      <c r="AH33" s="8"/>
      <c r="AI33" s="39"/>
    </row>
    <row r="34" spans="1:35" x14ac:dyDescent="0.2">
      <c r="A34" t="s">
        <v>76</v>
      </c>
      <c r="B34" s="7" t="s">
        <v>77</v>
      </c>
      <c r="D34">
        <v>28</v>
      </c>
      <c r="E34">
        <v>4</v>
      </c>
      <c r="H34">
        <f t="shared" si="6"/>
        <v>32</v>
      </c>
      <c r="I34" s="8">
        <f t="shared" si="0"/>
        <v>1</v>
      </c>
      <c r="J34" s="8">
        <f t="shared" si="5"/>
        <v>0.125</v>
      </c>
      <c r="M34">
        <v>27</v>
      </c>
      <c r="N34">
        <v>7</v>
      </c>
      <c r="Q34">
        <f t="shared" si="7"/>
        <v>34</v>
      </c>
      <c r="R34" s="8">
        <f t="shared" si="1"/>
        <v>1</v>
      </c>
      <c r="S34" s="8">
        <f t="shared" si="2"/>
        <v>0.20588235294117646</v>
      </c>
      <c r="W34">
        <v>54</v>
      </c>
      <c r="Z34">
        <f t="shared" si="8"/>
        <v>54</v>
      </c>
      <c r="AA34" s="8">
        <f t="shared" si="3"/>
        <v>1</v>
      </c>
      <c r="AB34" s="8">
        <f t="shared" si="4"/>
        <v>1</v>
      </c>
      <c r="AF34" s="8"/>
      <c r="AG34" s="8"/>
      <c r="AH34" s="8"/>
      <c r="AI34" s="39"/>
    </row>
    <row r="35" spans="1:35" x14ac:dyDescent="0.2">
      <c r="A35" t="s">
        <v>78</v>
      </c>
      <c r="B35" s="7" t="s">
        <v>79</v>
      </c>
      <c r="D35">
        <v>12</v>
      </c>
      <c r="E35">
        <v>10</v>
      </c>
      <c r="H35">
        <f t="shared" si="6"/>
        <v>22</v>
      </c>
      <c r="I35" s="8">
        <f t="shared" si="0"/>
        <v>1</v>
      </c>
      <c r="J35" s="8">
        <f t="shared" si="5"/>
        <v>0.45454545454545453</v>
      </c>
      <c r="N35">
        <v>29</v>
      </c>
      <c r="Q35">
        <f t="shared" si="7"/>
        <v>29</v>
      </c>
      <c r="R35" s="8">
        <f t="shared" si="1"/>
        <v>1</v>
      </c>
      <c r="S35" s="8">
        <f t="shared" si="2"/>
        <v>1</v>
      </c>
      <c r="V35">
        <v>25</v>
      </c>
      <c r="W35">
        <v>38</v>
      </c>
      <c r="Z35">
        <f t="shared" si="8"/>
        <v>63</v>
      </c>
      <c r="AA35" s="8">
        <f t="shared" si="3"/>
        <v>1</v>
      </c>
      <c r="AB35" s="8">
        <f t="shared" si="4"/>
        <v>0.60317460317460314</v>
      </c>
      <c r="AF35" s="8"/>
      <c r="AG35" s="8"/>
      <c r="AH35" s="8"/>
      <c r="AI35" s="39"/>
    </row>
    <row r="36" spans="1:35" x14ac:dyDescent="0.2">
      <c r="A36" t="s">
        <v>80</v>
      </c>
      <c r="D36">
        <v>9</v>
      </c>
      <c r="E36">
        <v>21</v>
      </c>
      <c r="G36">
        <v>2</v>
      </c>
      <c r="H36">
        <f t="shared" si="6"/>
        <v>32</v>
      </c>
      <c r="I36" s="8">
        <f t="shared" si="0"/>
        <v>0.9375</v>
      </c>
      <c r="J36" s="8">
        <f t="shared" si="5"/>
        <v>0.84375</v>
      </c>
      <c r="M36">
        <v>52</v>
      </c>
      <c r="P36">
        <v>2</v>
      </c>
      <c r="Q36">
        <f t="shared" si="7"/>
        <v>54</v>
      </c>
      <c r="R36" s="8">
        <f t="shared" si="1"/>
        <v>0.96296296296296291</v>
      </c>
      <c r="S36" s="8">
        <f t="shared" si="2"/>
        <v>0.1111111111111111</v>
      </c>
      <c r="V36">
        <v>53</v>
      </c>
      <c r="Z36">
        <f t="shared" si="8"/>
        <v>53</v>
      </c>
      <c r="AA36" s="8">
        <f t="shared" si="3"/>
        <v>1</v>
      </c>
      <c r="AB36" s="8">
        <f t="shared" si="4"/>
        <v>0</v>
      </c>
      <c r="AF36" s="8"/>
      <c r="AG36" s="8"/>
      <c r="AH36" s="8"/>
      <c r="AI36" s="39"/>
    </row>
    <row r="37" spans="1:35" x14ac:dyDescent="0.2">
      <c r="A37" t="s">
        <v>81</v>
      </c>
      <c r="B37" s="7" t="s">
        <v>82</v>
      </c>
      <c r="E37">
        <v>14</v>
      </c>
      <c r="F37">
        <v>4</v>
      </c>
      <c r="G37">
        <v>6</v>
      </c>
      <c r="H37">
        <f t="shared" si="6"/>
        <v>24</v>
      </c>
      <c r="I37" s="8">
        <f t="shared" si="0"/>
        <v>0.75</v>
      </c>
      <c r="J37" s="8">
        <f>(0*(D37/H37))+(1*(E37/H37))+(2*(F37/H37))+(3*(G37/H37))</f>
        <v>1.6666666666666667</v>
      </c>
      <c r="M37">
        <v>17</v>
      </c>
      <c r="N37">
        <v>11</v>
      </c>
      <c r="O37">
        <v>7</v>
      </c>
      <c r="Q37">
        <f t="shared" si="7"/>
        <v>35</v>
      </c>
      <c r="R37" s="8">
        <f t="shared" si="1"/>
        <v>1</v>
      </c>
      <c r="S37" s="8">
        <f t="shared" si="2"/>
        <v>0.7142857142857143</v>
      </c>
      <c r="V37">
        <v>56</v>
      </c>
      <c r="W37">
        <v>8</v>
      </c>
      <c r="Z37">
        <f t="shared" si="8"/>
        <v>64</v>
      </c>
      <c r="AA37" s="8">
        <f t="shared" si="3"/>
        <v>1</v>
      </c>
      <c r="AB37" s="8">
        <f t="shared" si="4"/>
        <v>0.125</v>
      </c>
      <c r="AF37" s="8"/>
      <c r="AG37" s="8"/>
      <c r="AH37" s="8"/>
      <c r="AI37" s="39"/>
    </row>
    <row r="38" spans="1:35" x14ac:dyDescent="0.2">
      <c r="A38" t="s">
        <v>83</v>
      </c>
      <c r="B38" s="7" t="s">
        <v>84</v>
      </c>
      <c r="D38">
        <v>20</v>
      </c>
      <c r="E38">
        <v>11</v>
      </c>
      <c r="H38">
        <f t="shared" si="6"/>
        <v>31</v>
      </c>
      <c r="I38" s="8">
        <f t="shared" si="0"/>
        <v>1</v>
      </c>
      <c r="J38" s="8">
        <f t="shared" si="5"/>
        <v>0.35483870967741937</v>
      </c>
      <c r="N38">
        <v>16</v>
      </c>
      <c r="O38">
        <v>16</v>
      </c>
      <c r="Q38">
        <f t="shared" si="7"/>
        <v>32</v>
      </c>
      <c r="R38" s="8">
        <f t="shared" si="1"/>
        <v>1</v>
      </c>
      <c r="S38" s="8">
        <f t="shared" si="2"/>
        <v>1.5</v>
      </c>
      <c r="W38">
        <v>36</v>
      </c>
      <c r="X38">
        <v>24</v>
      </c>
      <c r="Z38">
        <f t="shared" si="8"/>
        <v>60</v>
      </c>
      <c r="AA38" s="8">
        <f t="shared" si="3"/>
        <v>1</v>
      </c>
      <c r="AB38" s="8">
        <f t="shared" si="4"/>
        <v>1.4</v>
      </c>
      <c r="AF38" s="8"/>
      <c r="AG38" s="8"/>
      <c r="AH38" s="8"/>
      <c r="AI38" s="39"/>
    </row>
    <row r="39" spans="1:35" x14ac:dyDescent="0.2">
      <c r="A39" t="s">
        <v>85</v>
      </c>
      <c r="B39" s="7" t="s">
        <v>86</v>
      </c>
      <c r="E39">
        <v>24</v>
      </c>
      <c r="G39">
        <v>3</v>
      </c>
      <c r="H39">
        <f t="shared" si="6"/>
        <v>27</v>
      </c>
      <c r="I39" s="8">
        <f t="shared" si="0"/>
        <v>0.88888888888888884</v>
      </c>
      <c r="J39" s="8">
        <f t="shared" si="5"/>
        <v>1.2222222222222221</v>
      </c>
      <c r="M39">
        <v>45</v>
      </c>
      <c r="Q39">
        <f t="shared" si="7"/>
        <v>45</v>
      </c>
      <c r="R39" s="8">
        <f t="shared" si="1"/>
        <v>1</v>
      </c>
      <c r="S39" s="8">
        <f t="shared" si="2"/>
        <v>0</v>
      </c>
      <c r="V39">
        <v>56</v>
      </c>
      <c r="Z39">
        <f t="shared" si="8"/>
        <v>56</v>
      </c>
      <c r="AA39" s="8">
        <f t="shared" si="3"/>
        <v>1</v>
      </c>
      <c r="AB39" s="8">
        <f t="shared" si="4"/>
        <v>0</v>
      </c>
      <c r="AF39" s="8"/>
      <c r="AG39" s="8"/>
      <c r="AH39" s="8"/>
      <c r="AI39" s="39"/>
    </row>
    <row r="40" spans="1:35" x14ac:dyDescent="0.2">
      <c r="A40" t="s">
        <v>88</v>
      </c>
      <c r="B40" s="7" t="s">
        <v>89</v>
      </c>
      <c r="D40">
        <v>31</v>
      </c>
      <c r="E40">
        <v>6</v>
      </c>
      <c r="H40">
        <f t="shared" si="6"/>
        <v>37</v>
      </c>
      <c r="I40" s="8">
        <f t="shared" si="0"/>
        <v>1</v>
      </c>
      <c r="J40" s="8">
        <f t="shared" si="5"/>
        <v>0.16216216216216217</v>
      </c>
      <c r="N40">
        <v>18</v>
      </c>
      <c r="P40">
        <v>8</v>
      </c>
      <c r="Q40">
        <f t="shared" si="7"/>
        <v>26</v>
      </c>
      <c r="R40" s="8">
        <f t="shared" si="1"/>
        <v>0.69230769230769229</v>
      </c>
      <c r="S40" s="8">
        <f t="shared" si="2"/>
        <v>1.6153846153846154</v>
      </c>
      <c r="W40">
        <v>31</v>
      </c>
      <c r="Y40">
        <v>1</v>
      </c>
      <c r="Z40">
        <f t="shared" si="8"/>
        <v>32</v>
      </c>
      <c r="AA40" s="8">
        <f t="shared" si="3"/>
        <v>0.96875</v>
      </c>
      <c r="AB40" s="8">
        <f t="shared" si="4"/>
        <v>1.0625</v>
      </c>
      <c r="AF40" s="8"/>
      <c r="AG40" s="8"/>
      <c r="AH40" s="8"/>
      <c r="AI40" s="39"/>
    </row>
    <row r="41" spans="1:35" x14ac:dyDescent="0.2">
      <c r="A41" t="s">
        <v>91</v>
      </c>
      <c r="B41" s="7" t="s">
        <v>92</v>
      </c>
      <c r="E41">
        <v>12</v>
      </c>
      <c r="G41">
        <v>6</v>
      </c>
      <c r="H41">
        <f t="shared" si="6"/>
        <v>18</v>
      </c>
      <c r="I41" s="8">
        <f t="shared" si="0"/>
        <v>0.66666666666666663</v>
      </c>
      <c r="J41" s="8">
        <f t="shared" si="5"/>
        <v>1.6666666666666665</v>
      </c>
      <c r="M41">
        <v>31</v>
      </c>
      <c r="N41">
        <v>10</v>
      </c>
      <c r="P41">
        <v>2</v>
      </c>
      <c r="Q41">
        <f t="shared" si="7"/>
        <v>43</v>
      </c>
      <c r="R41" s="8">
        <f t="shared" si="1"/>
        <v>0.95348837209302328</v>
      </c>
      <c r="S41" s="8">
        <f t="shared" si="2"/>
        <v>0.37209302325581395</v>
      </c>
      <c r="V41">
        <v>25</v>
      </c>
      <c r="Z41">
        <f t="shared" si="8"/>
        <v>25</v>
      </c>
      <c r="AA41" s="8">
        <f t="shared" si="3"/>
        <v>1</v>
      </c>
      <c r="AB41" s="8">
        <f t="shared" si="4"/>
        <v>0</v>
      </c>
      <c r="AF41" s="8"/>
      <c r="AG41" s="8"/>
      <c r="AH41" s="8"/>
      <c r="AI41" s="39"/>
    </row>
    <row r="42" spans="1:35" x14ac:dyDescent="0.2">
      <c r="A42" t="s">
        <v>93</v>
      </c>
      <c r="B42" s="7" t="s">
        <v>94</v>
      </c>
      <c r="D42">
        <v>32</v>
      </c>
      <c r="H42">
        <f t="shared" si="6"/>
        <v>32</v>
      </c>
      <c r="I42" s="8">
        <f t="shared" si="0"/>
        <v>1</v>
      </c>
      <c r="J42" s="8">
        <f t="shared" si="5"/>
        <v>0</v>
      </c>
      <c r="N42">
        <v>34</v>
      </c>
      <c r="Q42">
        <f t="shared" si="7"/>
        <v>34</v>
      </c>
      <c r="R42" s="8">
        <f t="shared" si="1"/>
        <v>1</v>
      </c>
      <c r="S42" s="8">
        <f t="shared" si="2"/>
        <v>1</v>
      </c>
      <c r="W42">
        <v>24</v>
      </c>
      <c r="Z42">
        <f t="shared" si="8"/>
        <v>24</v>
      </c>
      <c r="AA42" s="8">
        <f t="shared" si="3"/>
        <v>1</v>
      </c>
      <c r="AB42" s="8">
        <f t="shared" si="4"/>
        <v>1</v>
      </c>
      <c r="AF42" s="8"/>
      <c r="AG42" s="8"/>
      <c r="AH42" s="8"/>
      <c r="AI42" s="39"/>
    </row>
    <row r="43" spans="1:35" x14ac:dyDescent="0.2">
      <c r="A43" t="s">
        <v>95</v>
      </c>
      <c r="B43" s="7" t="s">
        <v>96</v>
      </c>
      <c r="D43">
        <v>23</v>
      </c>
      <c r="E43">
        <v>16</v>
      </c>
      <c r="F43">
        <v>3</v>
      </c>
      <c r="H43">
        <f t="shared" si="6"/>
        <v>42</v>
      </c>
      <c r="I43" s="8">
        <f t="shared" si="0"/>
        <v>1</v>
      </c>
      <c r="J43" s="8">
        <f t="shared" si="5"/>
        <v>0.52380952380952372</v>
      </c>
      <c r="M43">
        <v>39</v>
      </c>
      <c r="P43">
        <v>15</v>
      </c>
      <c r="Q43">
        <f t="shared" si="7"/>
        <v>54</v>
      </c>
      <c r="R43" s="8">
        <f t="shared" si="1"/>
        <v>0.72222222222222221</v>
      </c>
      <c r="S43" s="8">
        <f t="shared" si="2"/>
        <v>0.83333333333333337</v>
      </c>
      <c r="W43">
        <v>26</v>
      </c>
      <c r="Z43">
        <f t="shared" si="8"/>
        <v>26</v>
      </c>
      <c r="AA43" s="8">
        <f t="shared" si="3"/>
        <v>1</v>
      </c>
      <c r="AB43" s="8">
        <f t="shared" si="4"/>
        <v>1</v>
      </c>
      <c r="AF43" s="8"/>
      <c r="AG43" s="8"/>
      <c r="AH43" s="8"/>
      <c r="AI43" s="39"/>
    </row>
    <row r="44" spans="1:35" x14ac:dyDescent="0.2">
      <c r="A44" t="s">
        <v>97</v>
      </c>
      <c r="B44" s="7" t="s">
        <v>98</v>
      </c>
      <c r="D44">
        <v>19</v>
      </c>
      <c r="E44">
        <v>12</v>
      </c>
      <c r="H44">
        <f t="shared" si="6"/>
        <v>31</v>
      </c>
      <c r="I44" s="8">
        <f t="shared" si="0"/>
        <v>1</v>
      </c>
      <c r="J44" s="8">
        <f t="shared" si="5"/>
        <v>0.38709677419354838</v>
      </c>
      <c r="M44">
        <v>35</v>
      </c>
      <c r="O44">
        <v>9</v>
      </c>
      <c r="Q44">
        <f t="shared" si="7"/>
        <v>44</v>
      </c>
      <c r="R44" s="8">
        <f t="shared" si="1"/>
        <v>1</v>
      </c>
      <c r="S44" s="8">
        <f t="shared" si="2"/>
        <v>0.40909090909090912</v>
      </c>
      <c r="W44">
        <v>73</v>
      </c>
      <c r="Z44">
        <f t="shared" si="8"/>
        <v>73</v>
      </c>
      <c r="AA44" s="8">
        <f t="shared" si="3"/>
        <v>1</v>
      </c>
      <c r="AB44" s="8">
        <f t="shared" si="4"/>
        <v>1</v>
      </c>
      <c r="AF44" s="8"/>
      <c r="AG44" s="8"/>
      <c r="AH44" s="8"/>
      <c r="AI44" s="39"/>
    </row>
    <row r="45" spans="1:35" x14ac:dyDescent="0.2">
      <c r="A45" t="s">
        <v>99</v>
      </c>
      <c r="B45" s="7" t="s">
        <v>100</v>
      </c>
      <c r="D45">
        <v>1</v>
      </c>
      <c r="E45">
        <v>19</v>
      </c>
      <c r="F45">
        <v>2</v>
      </c>
      <c r="G45">
        <v>7</v>
      </c>
      <c r="H45">
        <f t="shared" si="6"/>
        <v>29</v>
      </c>
      <c r="I45" s="8">
        <f t="shared" si="0"/>
        <v>0.75862068965517238</v>
      </c>
      <c r="J45" s="8">
        <f t="shared" si="5"/>
        <v>1.5172413793103448</v>
      </c>
      <c r="N45">
        <v>26</v>
      </c>
      <c r="O45">
        <v>17</v>
      </c>
      <c r="Q45">
        <f t="shared" si="7"/>
        <v>43</v>
      </c>
      <c r="R45" s="8">
        <f t="shared" si="1"/>
        <v>1</v>
      </c>
      <c r="S45" s="8">
        <f t="shared" si="2"/>
        <v>1.3953488372093021</v>
      </c>
      <c r="W45">
        <v>10</v>
      </c>
      <c r="X45">
        <v>4</v>
      </c>
      <c r="Z45">
        <f t="shared" si="8"/>
        <v>14</v>
      </c>
      <c r="AA45" s="8">
        <f t="shared" si="3"/>
        <v>1</v>
      </c>
      <c r="AB45" s="8">
        <f t="shared" si="4"/>
        <v>1.2857142857142856</v>
      </c>
      <c r="AF45" s="8"/>
      <c r="AG45" s="8"/>
      <c r="AH45" s="8"/>
      <c r="AI45" s="39"/>
    </row>
    <row r="46" spans="1:35" x14ac:dyDescent="0.2">
      <c r="A46" t="s">
        <v>101</v>
      </c>
      <c r="B46" s="7" t="s">
        <v>102</v>
      </c>
      <c r="D46">
        <v>36</v>
      </c>
      <c r="E46">
        <v>3</v>
      </c>
      <c r="H46">
        <f t="shared" si="6"/>
        <v>39</v>
      </c>
      <c r="I46" s="8">
        <f t="shared" si="0"/>
        <v>1</v>
      </c>
      <c r="J46" s="8">
        <f t="shared" si="5"/>
        <v>7.6923076923076927E-2</v>
      </c>
      <c r="M46">
        <v>11</v>
      </c>
      <c r="N46">
        <v>42</v>
      </c>
      <c r="Q46">
        <f t="shared" si="7"/>
        <v>53</v>
      </c>
      <c r="R46" s="8">
        <f t="shared" si="1"/>
        <v>1</v>
      </c>
      <c r="S46" s="8">
        <f t="shared" si="2"/>
        <v>0.79245283018867929</v>
      </c>
      <c r="W46">
        <v>28</v>
      </c>
      <c r="Z46">
        <f t="shared" si="8"/>
        <v>28</v>
      </c>
      <c r="AA46" s="8">
        <f t="shared" si="3"/>
        <v>1</v>
      </c>
      <c r="AB46" s="8">
        <f t="shared" si="4"/>
        <v>1</v>
      </c>
      <c r="AF46" s="8"/>
      <c r="AG46" s="8"/>
      <c r="AH46" s="8"/>
      <c r="AI46" s="39"/>
    </row>
    <row r="47" spans="1:35" x14ac:dyDescent="0.2">
      <c r="A47" t="s">
        <v>103</v>
      </c>
      <c r="B47" s="7" t="s">
        <v>104</v>
      </c>
      <c r="E47">
        <v>12</v>
      </c>
      <c r="G47">
        <v>5</v>
      </c>
      <c r="H47">
        <f t="shared" si="6"/>
        <v>17</v>
      </c>
      <c r="I47" s="8">
        <f t="shared" si="0"/>
        <v>0.70588235294117652</v>
      </c>
      <c r="J47" s="8">
        <f t="shared" si="5"/>
        <v>1.5882352941176472</v>
      </c>
      <c r="M47">
        <v>39</v>
      </c>
      <c r="O47">
        <v>6</v>
      </c>
      <c r="Q47">
        <f t="shared" si="7"/>
        <v>45</v>
      </c>
      <c r="R47" s="8">
        <f t="shared" si="1"/>
        <v>1</v>
      </c>
      <c r="S47" s="8">
        <f t="shared" si="2"/>
        <v>0.26666666666666666</v>
      </c>
      <c r="V47">
        <v>7</v>
      </c>
      <c r="W47">
        <v>48</v>
      </c>
      <c r="X47">
        <v>14</v>
      </c>
      <c r="Z47">
        <f t="shared" si="8"/>
        <v>69</v>
      </c>
      <c r="AA47" s="8">
        <f t="shared" si="3"/>
        <v>1</v>
      </c>
      <c r="AB47" s="8">
        <f t="shared" si="4"/>
        <v>1.1014492753623188</v>
      </c>
      <c r="AF47" s="8"/>
      <c r="AG47" s="8"/>
      <c r="AH47" s="8"/>
      <c r="AI47" s="39"/>
    </row>
    <row r="48" spans="1:35" x14ac:dyDescent="0.2">
      <c r="A48" t="s">
        <v>105</v>
      </c>
      <c r="B48" s="7" t="s">
        <v>106</v>
      </c>
      <c r="E48">
        <v>15</v>
      </c>
      <c r="G48">
        <v>15</v>
      </c>
      <c r="H48">
        <f t="shared" si="6"/>
        <v>30</v>
      </c>
      <c r="I48" s="8">
        <f t="shared" ref="I48:I86" si="9">(D48+E48+F48)/H48</f>
        <v>0.5</v>
      </c>
      <c r="J48" s="8">
        <f t="shared" si="5"/>
        <v>2</v>
      </c>
      <c r="N48">
        <v>45</v>
      </c>
      <c r="Q48">
        <f t="shared" si="7"/>
        <v>45</v>
      </c>
      <c r="R48" s="8">
        <f t="shared" ref="R48:R86" si="10">(M48+N48+O48)/Q48</f>
        <v>1</v>
      </c>
      <c r="S48" s="8">
        <f t="shared" si="2"/>
        <v>1</v>
      </c>
      <c r="V48">
        <v>21</v>
      </c>
      <c r="X48">
        <v>14</v>
      </c>
      <c r="Z48">
        <f t="shared" si="8"/>
        <v>35</v>
      </c>
      <c r="AA48" s="8">
        <f t="shared" ref="AA48:AA86" si="11">(V48+W48+X48)/Z48</f>
        <v>1</v>
      </c>
      <c r="AB48" s="8">
        <f t="shared" si="4"/>
        <v>0.8</v>
      </c>
      <c r="AF48" s="8"/>
      <c r="AG48" s="8"/>
      <c r="AH48" s="8"/>
      <c r="AI48" s="39"/>
    </row>
    <row r="49" spans="1:35" x14ac:dyDescent="0.2">
      <c r="A49" t="s">
        <v>107</v>
      </c>
      <c r="B49" s="7" t="s">
        <v>213</v>
      </c>
      <c r="D49">
        <v>32</v>
      </c>
      <c r="E49">
        <v>4</v>
      </c>
      <c r="H49">
        <f t="shared" si="6"/>
        <v>36</v>
      </c>
      <c r="I49" s="8">
        <f t="shared" si="9"/>
        <v>1</v>
      </c>
      <c r="J49" s="8">
        <f t="shared" ref="J49:J86" si="12">(0*(D49/H49))+(1*(E49/H49))+(2*(F49/H49))+(3*(G49/H49))</f>
        <v>0.1111111111111111</v>
      </c>
      <c r="M49">
        <v>43</v>
      </c>
      <c r="Q49">
        <f t="shared" si="7"/>
        <v>43</v>
      </c>
      <c r="R49" s="8">
        <f t="shared" si="10"/>
        <v>1</v>
      </c>
      <c r="S49" s="8">
        <f t="shared" ref="S49:S86" si="13">(0*(M49/Q49))+(1*(N49/Q49))+(2*(O49/Q49))+(3*(P49/Q49))</f>
        <v>0</v>
      </c>
      <c r="W49">
        <v>45</v>
      </c>
      <c r="Z49">
        <f t="shared" si="8"/>
        <v>45</v>
      </c>
      <c r="AA49" s="8">
        <f t="shared" si="11"/>
        <v>1</v>
      </c>
      <c r="AB49" s="8">
        <f t="shared" ref="AB49:AB86" si="14">(0*(V49/Z49))+(1*(W49/Z49))+(2*(X49/Z49))+(3*(Y49/Z49))</f>
        <v>1</v>
      </c>
      <c r="AF49" s="8"/>
      <c r="AG49" s="8"/>
      <c r="AH49" s="8"/>
      <c r="AI49" s="39"/>
    </row>
    <row r="50" spans="1:35" x14ac:dyDescent="0.2">
      <c r="A50" t="s">
        <v>108</v>
      </c>
      <c r="B50" s="7" t="s">
        <v>109</v>
      </c>
      <c r="E50">
        <v>54</v>
      </c>
      <c r="H50">
        <f t="shared" si="6"/>
        <v>54</v>
      </c>
      <c r="I50" s="8">
        <f t="shared" si="9"/>
        <v>1</v>
      </c>
      <c r="J50" s="8">
        <f t="shared" si="12"/>
        <v>1</v>
      </c>
      <c r="M50">
        <v>51</v>
      </c>
      <c r="O50">
        <v>3</v>
      </c>
      <c r="Q50">
        <f t="shared" si="7"/>
        <v>54</v>
      </c>
      <c r="R50" s="8">
        <f t="shared" si="10"/>
        <v>1</v>
      </c>
      <c r="S50" s="8">
        <f t="shared" si="13"/>
        <v>0.1111111111111111</v>
      </c>
      <c r="V50">
        <v>28</v>
      </c>
      <c r="X50">
        <v>7</v>
      </c>
      <c r="Z50">
        <f t="shared" si="8"/>
        <v>35</v>
      </c>
      <c r="AA50" s="8">
        <f t="shared" si="11"/>
        <v>1</v>
      </c>
      <c r="AB50" s="8">
        <f t="shared" si="14"/>
        <v>0.4</v>
      </c>
      <c r="AF50" s="8"/>
      <c r="AG50" s="8"/>
      <c r="AH50" s="8"/>
      <c r="AI50" s="39"/>
    </row>
    <row r="51" spans="1:35" x14ac:dyDescent="0.2">
      <c r="A51" t="s">
        <v>110</v>
      </c>
      <c r="B51" s="7" t="s">
        <v>111</v>
      </c>
      <c r="E51">
        <v>20</v>
      </c>
      <c r="F51">
        <v>20</v>
      </c>
      <c r="H51">
        <f t="shared" ref="H51:H86" si="15">D51+E51+F51+G51</f>
        <v>40</v>
      </c>
      <c r="I51" s="8">
        <f t="shared" si="9"/>
        <v>1</v>
      </c>
      <c r="J51" s="8">
        <f t="shared" si="12"/>
        <v>1.5</v>
      </c>
      <c r="N51">
        <v>36</v>
      </c>
      <c r="P51">
        <v>9</v>
      </c>
      <c r="Q51">
        <f t="shared" ref="Q51:Q86" si="16">M51+N51+O51+P51</f>
        <v>45</v>
      </c>
      <c r="R51" s="8">
        <f t="shared" si="10"/>
        <v>0.8</v>
      </c>
      <c r="S51" s="8">
        <f t="shared" si="13"/>
        <v>1.4000000000000001</v>
      </c>
      <c r="W51">
        <v>24</v>
      </c>
      <c r="X51">
        <v>4</v>
      </c>
      <c r="Y51">
        <v>12</v>
      </c>
      <c r="Z51">
        <f t="shared" ref="Z51:Z86" si="17">V51+W51+X51+Y51</f>
        <v>40</v>
      </c>
      <c r="AA51" s="8">
        <f t="shared" si="11"/>
        <v>0.7</v>
      </c>
      <c r="AB51" s="8">
        <f t="shared" si="14"/>
        <v>1.7</v>
      </c>
      <c r="AF51" s="8"/>
      <c r="AG51" s="8"/>
      <c r="AH51" s="8"/>
      <c r="AI51" s="39"/>
    </row>
    <row r="52" spans="1:35" x14ac:dyDescent="0.2">
      <c r="A52" t="s">
        <v>112</v>
      </c>
      <c r="B52" s="7" t="s">
        <v>113</v>
      </c>
      <c r="E52">
        <v>31</v>
      </c>
      <c r="F52">
        <v>4</v>
      </c>
      <c r="H52">
        <f t="shared" si="15"/>
        <v>35</v>
      </c>
      <c r="I52" s="8">
        <f t="shared" si="9"/>
        <v>1</v>
      </c>
      <c r="J52" s="8">
        <f t="shared" si="12"/>
        <v>1.1142857142857143</v>
      </c>
      <c r="M52">
        <v>45</v>
      </c>
      <c r="Q52">
        <f t="shared" si="16"/>
        <v>45</v>
      </c>
      <c r="R52" s="8">
        <f t="shared" si="10"/>
        <v>1</v>
      </c>
      <c r="S52" s="8">
        <f t="shared" si="13"/>
        <v>0</v>
      </c>
      <c r="V52">
        <v>44</v>
      </c>
      <c r="X52">
        <v>19</v>
      </c>
      <c r="Z52">
        <f t="shared" si="17"/>
        <v>63</v>
      </c>
      <c r="AA52" s="8">
        <f t="shared" si="11"/>
        <v>1</v>
      </c>
      <c r="AB52" s="8">
        <f t="shared" si="14"/>
        <v>0.60317460317460314</v>
      </c>
      <c r="AF52" s="8"/>
      <c r="AG52" s="8"/>
      <c r="AH52" s="8"/>
      <c r="AI52" s="39"/>
    </row>
    <row r="53" spans="1:35" x14ac:dyDescent="0.2">
      <c r="A53" t="s">
        <v>114</v>
      </c>
      <c r="B53" s="7" t="s">
        <v>115</v>
      </c>
      <c r="D53">
        <v>23</v>
      </c>
      <c r="E53">
        <v>22</v>
      </c>
      <c r="H53">
        <f t="shared" si="15"/>
        <v>45</v>
      </c>
      <c r="I53" s="8">
        <f t="shared" si="9"/>
        <v>1</v>
      </c>
      <c r="J53" s="8">
        <f t="shared" si="12"/>
        <v>0.48888888888888887</v>
      </c>
      <c r="N53">
        <v>23</v>
      </c>
      <c r="O53">
        <v>15</v>
      </c>
      <c r="Q53">
        <f t="shared" si="16"/>
        <v>38</v>
      </c>
      <c r="R53" s="8">
        <f t="shared" si="10"/>
        <v>1</v>
      </c>
      <c r="S53" s="8">
        <f t="shared" si="13"/>
        <v>1.3947368421052633</v>
      </c>
      <c r="V53">
        <v>18</v>
      </c>
      <c r="W53">
        <v>17</v>
      </c>
      <c r="Z53">
        <f t="shared" si="17"/>
        <v>35</v>
      </c>
      <c r="AA53" s="8">
        <f t="shared" si="11"/>
        <v>1</v>
      </c>
      <c r="AB53" s="8">
        <f t="shared" si="14"/>
        <v>0.48571428571428571</v>
      </c>
      <c r="AF53" s="8"/>
      <c r="AG53" s="8"/>
      <c r="AH53" s="8"/>
      <c r="AI53" s="39"/>
    </row>
    <row r="54" spans="1:35" x14ac:dyDescent="0.2">
      <c r="A54" t="s">
        <v>116</v>
      </c>
      <c r="B54" s="7" t="s">
        <v>117</v>
      </c>
      <c r="D54">
        <v>43</v>
      </c>
      <c r="H54">
        <f t="shared" si="15"/>
        <v>43</v>
      </c>
      <c r="I54" s="8">
        <f t="shared" si="9"/>
        <v>1</v>
      </c>
      <c r="J54" s="8">
        <f t="shared" si="12"/>
        <v>0</v>
      </c>
      <c r="M54">
        <v>64</v>
      </c>
      <c r="Q54">
        <f t="shared" si="16"/>
        <v>64</v>
      </c>
      <c r="R54" s="8">
        <f t="shared" si="10"/>
        <v>1</v>
      </c>
      <c r="S54" s="8">
        <f t="shared" si="13"/>
        <v>0</v>
      </c>
      <c r="W54">
        <v>21</v>
      </c>
      <c r="X54">
        <v>14</v>
      </c>
      <c r="Z54">
        <f t="shared" si="17"/>
        <v>35</v>
      </c>
      <c r="AA54" s="8">
        <f t="shared" si="11"/>
        <v>1</v>
      </c>
      <c r="AB54" s="8">
        <f t="shared" si="14"/>
        <v>1.4</v>
      </c>
      <c r="AF54" s="8"/>
      <c r="AG54" s="8"/>
      <c r="AH54" s="8"/>
      <c r="AI54" s="39"/>
    </row>
    <row r="55" spans="1:35" x14ac:dyDescent="0.2">
      <c r="A55" t="s">
        <v>120</v>
      </c>
      <c r="B55" s="7" t="s">
        <v>121</v>
      </c>
      <c r="D55">
        <v>12</v>
      </c>
      <c r="F55">
        <v>1</v>
      </c>
      <c r="H55">
        <f t="shared" si="15"/>
        <v>13</v>
      </c>
      <c r="I55" s="8">
        <f t="shared" si="9"/>
        <v>1</v>
      </c>
      <c r="J55" s="8">
        <f t="shared" si="12"/>
        <v>0.15384615384615385</v>
      </c>
      <c r="N55">
        <v>16</v>
      </c>
      <c r="P55">
        <v>4</v>
      </c>
      <c r="Q55">
        <f t="shared" si="16"/>
        <v>20</v>
      </c>
      <c r="R55" s="8">
        <f t="shared" si="10"/>
        <v>0.8</v>
      </c>
      <c r="S55" s="8">
        <f t="shared" si="13"/>
        <v>1.4000000000000001</v>
      </c>
      <c r="W55">
        <v>27</v>
      </c>
      <c r="Z55">
        <f t="shared" si="17"/>
        <v>27</v>
      </c>
      <c r="AA55" s="8">
        <f t="shared" si="11"/>
        <v>1</v>
      </c>
      <c r="AB55" s="8">
        <f t="shared" si="14"/>
        <v>1</v>
      </c>
      <c r="AF55" s="8"/>
      <c r="AG55" s="8"/>
      <c r="AH55" s="8"/>
      <c r="AI55" s="39"/>
    </row>
    <row r="56" spans="1:35" x14ac:dyDescent="0.2">
      <c r="A56" t="s">
        <v>122</v>
      </c>
      <c r="B56" s="7" t="s">
        <v>123</v>
      </c>
      <c r="E56">
        <v>34</v>
      </c>
      <c r="H56">
        <f t="shared" si="15"/>
        <v>34</v>
      </c>
      <c r="I56" s="8">
        <f t="shared" si="9"/>
        <v>1</v>
      </c>
      <c r="J56" s="8">
        <f t="shared" si="12"/>
        <v>1</v>
      </c>
      <c r="M56">
        <v>64</v>
      </c>
      <c r="Q56">
        <f t="shared" si="16"/>
        <v>64</v>
      </c>
      <c r="R56" s="8">
        <f t="shared" si="10"/>
        <v>1</v>
      </c>
      <c r="S56" s="8">
        <f t="shared" si="13"/>
        <v>0</v>
      </c>
      <c r="W56">
        <v>59</v>
      </c>
      <c r="X56">
        <v>3</v>
      </c>
      <c r="Z56">
        <f t="shared" si="17"/>
        <v>62</v>
      </c>
      <c r="AA56" s="8">
        <f t="shared" si="11"/>
        <v>1</v>
      </c>
      <c r="AB56" s="8">
        <f t="shared" si="14"/>
        <v>1.0483870967741935</v>
      </c>
      <c r="AF56" s="8"/>
      <c r="AG56" s="8"/>
      <c r="AH56" s="8"/>
      <c r="AI56" s="39"/>
    </row>
    <row r="57" spans="1:35" x14ac:dyDescent="0.2">
      <c r="A57" t="s">
        <v>125</v>
      </c>
      <c r="B57" s="7" t="s">
        <v>126</v>
      </c>
      <c r="E57">
        <v>14</v>
      </c>
      <c r="F57">
        <v>3</v>
      </c>
      <c r="H57">
        <f t="shared" si="15"/>
        <v>17</v>
      </c>
      <c r="I57" s="8">
        <f t="shared" si="9"/>
        <v>1</v>
      </c>
      <c r="J57" s="8">
        <f t="shared" si="12"/>
        <v>1.1764705882352942</v>
      </c>
      <c r="N57">
        <v>26</v>
      </c>
      <c r="O57">
        <v>17</v>
      </c>
      <c r="Q57">
        <f t="shared" si="16"/>
        <v>43</v>
      </c>
      <c r="R57" s="8">
        <f t="shared" si="10"/>
        <v>1</v>
      </c>
      <c r="S57" s="8">
        <f t="shared" si="13"/>
        <v>1.3953488372093021</v>
      </c>
      <c r="W57">
        <v>27</v>
      </c>
      <c r="X57">
        <v>12</v>
      </c>
      <c r="Z57">
        <f t="shared" si="17"/>
        <v>39</v>
      </c>
      <c r="AA57" s="8">
        <f t="shared" si="11"/>
        <v>1</v>
      </c>
      <c r="AB57" s="8">
        <f t="shared" si="14"/>
        <v>1.3076923076923077</v>
      </c>
      <c r="AF57" s="8"/>
      <c r="AG57" s="8"/>
      <c r="AH57" s="8"/>
      <c r="AI57" s="39"/>
    </row>
    <row r="58" spans="1:35" x14ac:dyDescent="0.2">
      <c r="A58" t="s">
        <v>128</v>
      </c>
      <c r="B58" s="7" t="s">
        <v>129</v>
      </c>
      <c r="D58">
        <v>23</v>
      </c>
      <c r="G58">
        <v>22</v>
      </c>
      <c r="H58">
        <f t="shared" si="15"/>
        <v>45</v>
      </c>
      <c r="I58" s="8">
        <f t="shared" si="9"/>
        <v>0.51111111111111107</v>
      </c>
      <c r="J58" s="8">
        <f t="shared" si="12"/>
        <v>1.4666666666666666</v>
      </c>
      <c r="N58">
        <v>34</v>
      </c>
      <c r="Q58">
        <f t="shared" si="16"/>
        <v>34</v>
      </c>
      <c r="R58" s="8">
        <f t="shared" si="10"/>
        <v>1</v>
      </c>
      <c r="S58" s="8">
        <f t="shared" si="13"/>
        <v>1</v>
      </c>
      <c r="V58">
        <v>32</v>
      </c>
      <c r="W58">
        <v>32</v>
      </c>
      <c r="Z58">
        <f t="shared" si="17"/>
        <v>64</v>
      </c>
      <c r="AA58" s="8">
        <f t="shared" si="11"/>
        <v>1</v>
      </c>
      <c r="AB58" s="8">
        <f t="shared" si="14"/>
        <v>0.5</v>
      </c>
      <c r="AF58" s="8"/>
      <c r="AG58" s="8"/>
      <c r="AH58" s="8"/>
      <c r="AI58" s="39"/>
    </row>
    <row r="59" spans="1:35" x14ac:dyDescent="0.2">
      <c r="A59" t="s">
        <v>132</v>
      </c>
      <c r="B59" s="7" t="s">
        <v>133</v>
      </c>
      <c r="D59">
        <v>58</v>
      </c>
      <c r="E59">
        <v>3</v>
      </c>
      <c r="H59">
        <f t="shared" si="15"/>
        <v>61</v>
      </c>
      <c r="I59" s="8">
        <f t="shared" si="9"/>
        <v>1</v>
      </c>
      <c r="J59" s="8">
        <f t="shared" si="12"/>
        <v>4.9180327868852458E-2</v>
      </c>
      <c r="M59">
        <v>32</v>
      </c>
      <c r="N59">
        <v>47</v>
      </c>
      <c r="Q59">
        <f t="shared" si="16"/>
        <v>79</v>
      </c>
      <c r="R59" s="8">
        <f t="shared" si="10"/>
        <v>1</v>
      </c>
      <c r="S59" s="8">
        <f t="shared" si="13"/>
        <v>0.59493670886075944</v>
      </c>
      <c r="W59">
        <v>34</v>
      </c>
      <c r="X59">
        <v>22</v>
      </c>
      <c r="Z59">
        <f t="shared" si="17"/>
        <v>56</v>
      </c>
      <c r="AA59" s="8">
        <f t="shared" si="11"/>
        <v>1</v>
      </c>
      <c r="AB59" s="8">
        <f t="shared" si="14"/>
        <v>1.3928571428571428</v>
      </c>
      <c r="AF59" s="8"/>
      <c r="AG59" s="8"/>
      <c r="AH59" s="8"/>
      <c r="AI59" s="39"/>
    </row>
    <row r="60" spans="1:35" x14ac:dyDescent="0.2">
      <c r="A60" t="s">
        <v>134</v>
      </c>
      <c r="B60" s="7" t="s">
        <v>135</v>
      </c>
      <c r="D60">
        <v>32</v>
      </c>
      <c r="H60">
        <f t="shared" si="15"/>
        <v>32</v>
      </c>
      <c r="I60" s="8">
        <f t="shared" si="9"/>
        <v>1</v>
      </c>
      <c r="J60" s="8">
        <f t="shared" si="12"/>
        <v>0</v>
      </c>
      <c r="M60">
        <v>45</v>
      </c>
      <c r="Q60">
        <f t="shared" si="16"/>
        <v>45</v>
      </c>
      <c r="R60" s="8">
        <f t="shared" si="10"/>
        <v>1</v>
      </c>
      <c r="S60" s="8">
        <f t="shared" si="13"/>
        <v>0</v>
      </c>
      <c r="V60">
        <v>27</v>
      </c>
      <c r="Z60">
        <f t="shared" si="17"/>
        <v>27</v>
      </c>
      <c r="AA60" s="8">
        <f t="shared" si="11"/>
        <v>1</v>
      </c>
      <c r="AB60" s="8">
        <f t="shared" si="14"/>
        <v>0</v>
      </c>
      <c r="AF60" s="8"/>
      <c r="AG60" s="8"/>
      <c r="AH60" s="8"/>
      <c r="AI60" s="39"/>
    </row>
    <row r="61" spans="1:35" x14ac:dyDescent="0.2">
      <c r="A61" t="s">
        <v>136</v>
      </c>
      <c r="B61" s="7" t="s">
        <v>137</v>
      </c>
      <c r="E61">
        <v>24</v>
      </c>
      <c r="F61">
        <v>11</v>
      </c>
      <c r="H61">
        <f t="shared" si="15"/>
        <v>35</v>
      </c>
      <c r="I61" s="8">
        <f t="shared" si="9"/>
        <v>1</v>
      </c>
      <c r="J61" s="8">
        <f t="shared" si="12"/>
        <v>1.3142857142857143</v>
      </c>
      <c r="N61">
        <v>56</v>
      </c>
      <c r="Q61">
        <f t="shared" si="16"/>
        <v>56</v>
      </c>
      <c r="R61" s="8">
        <f t="shared" si="10"/>
        <v>1</v>
      </c>
      <c r="S61" s="8">
        <f t="shared" si="13"/>
        <v>1</v>
      </c>
      <c r="V61">
        <v>45</v>
      </c>
      <c r="W61">
        <v>7</v>
      </c>
      <c r="X61">
        <v>5</v>
      </c>
      <c r="Z61">
        <f t="shared" si="17"/>
        <v>57</v>
      </c>
      <c r="AA61" s="8">
        <f t="shared" si="11"/>
        <v>1</v>
      </c>
      <c r="AB61" s="8">
        <f t="shared" si="14"/>
        <v>0.2982456140350877</v>
      </c>
      <c r="AF61" s="8"/>
      <c r="AG61" s="8"/>
      <c r="AH61" s="8"/>
      <c r="AI61" s="39"/>
    </row>
    <row r="62" spans="1:35" x14ac:dyDescent="0.2">
      <c r="A62" t="s">
        <v>139</v>
      </c>
      <c r="B62" s="7" t="s">
        <v>140</v>
      </c>
      <c r="D62">
        <v>54</v>
      </c>
      <c r="H62">
        <f t="shared" si="15"/>
        <v>54</v>
      </c>
      <c r="I62" s="8">
        <f t="shared" si="9"/>
        <v>1</v>
      </c>
      <c r="J62" s="8">
        <f t="shared" si="12"/>
        <v>0</v>
      </c>
      <c r="M62">
        <v>35</v>
      </c>
      <c r="Q62">
        <f t="shared" si="16"/>
        <v>35</v>
      </c>
      <c r="R62" s="8">
        <f t="shared" si="10"/>
        <v>1</v>
      </c>
      <c r="S62" s="8">
        <f t="shared" si="13"/>
        <v>0</v>
      </c>
      <c r="W62">
        <v>65</v>
      </c>
      <c r="Z62">
        <f t="shared" si="17"/>
        <v>65</v>
      </c>
      <c r="AA62" s="8">
        <f t="shared" si="11"/>
        <v>1</v>
      </c>
      <c r="AB62" s="8">
        <f t="shared" si="14"/>
        <v>1</v>
      </c>
      <c r="AF62" s="8"/>
      <c r="AG62" s="8"/>
      <c r="AH62" s="8"/>
      <c r="AI62" s="39"/>
    </row>
    <row r="63" spans="1:35" x14ac:dyDescent="0.2">
      <c r="A63" t="s">
        <v>141</v>
      </c>
      <c r="B63" s="7" t="s">
        <v>142</v>
      </c>
      <c r="D63">
        <v>29</v>
      </c>
      <c r="F63">
        <v>13</v>
      </c>
      <c r="H63">
        <f t="shared" si="15"/>
        <v>42</v>
      </c>
      <c r="I63" s="8">
        <f t="shared" si="9"/>
        <v>1</v>
      </c>
      <c r="J63" s="8">
        <f t="shared" si="12"/>
        <v>0.61904761904761907</v>
      </c>
      <c r="M63">
        <v>27</v>
      </c>
      <c r="P63">
        <v>18</v>
      </c>
      <c r="Q63">
        <f t="shared" si="16"/>
        <v>45</v>
      </c>
      <c r="R63" s="8">
        <f t="shared" si="10"/>
        <v>0.6</v>
      </c>
      <c r="S63" s="8">
        <f t="shared" si="13"/>
        <v>1.2000000000000002</v>
      </c>
      <c r="V63">
        <v>21</v>
      </c>
      <c r="W63">
        <v>11</v>
      </c>
      <c r="X63">
        <v>21</v>
      </c>
      <c r="Z63">
        <f t="shared" si="17"/>
        <v>53</v>
      </c>
      <c r="AA63" s="8">
        <f t="shared" si="11"/>
        <v>1</v>
      </c>
      <c r="AB63" s="8">
        <f t="shared" si="14"/>
        <v>1</v>
      </c>
      <c r="AF63" s="8"/>
      <c r="AG63" s="8"/>
      <c r="AH63" s="8"/>
      <c r="AI63" s="39"/>
    </row>
    <row r="64" spans="1:35" x14ac:dyDescent="0.2">
      <c r="A64" t="s">
        <v>143</v>
      </c>
      <c r="B64" s="7" t="s">
        <v>144</v>
      </c>
      <c r="E64">
        <v>30</v>
      </c>
      <c r="F64">
        <v>4</v>
      </c>
      <c r="G64">
        <v>5</v>
      </c>
      <c r="H64">
        <f t="shared" si="15"/>
        <v>39</v>
      </c>
      <c r="I64" s="8">
        <f t="shared" si="9"/>
        <v>0.87179487179487181</v>
      </c>
      <c r="J64" s="8">
        <f t="shared" si="12"/>
        <v>1.358974358974359</v>
      </c>
      <c r="M64">
        <v>87</v>
      </c>
      <c r="Q64">
        <f t="shared" si="16"/>
        <v>87</v>
      </c>
      <c r="R64" s="8">
        <f t="shared" si="10"/>
        <v>1</v>
      </c>
      <c r="S64" s="8">
        <f t="shared" si="13"/>
        <v>0</v>
      </c>
      <c r="V64">
        <v>65</v>
      </c>
      <c r="Z64">
        <f t="shared" si="17"/>
        <v>65</v>
      </c>
      <c r="AA64" s="8">
        <f t="shared" si="11"/>
        <v>1</v>
      </c>
      <c r="AB64" s="8">
        <f t="shared" si="14"/>
        <v>0</v>
      </c>
      <c r="AF64" s="8"/>
      <c r="AG64" s="8"/>
      <c r="AH64" s="8"/>
      <c r="AI64" s="39"/>
    </row>
    <row r="65" spans="1:35" x14ac:dyDescent="0.2">
      <c r="A65" t="s">
        <v>145</v>
      </c>
      <c r="B65" s="7" t="s">
        <v>146</v>
      </c>
      <c r="D65">
        <v>42</v>
      </c>
      <c r="E65">
        <v>5</v>
      </c>
      <c r="H65">
        <f t="shared" si="15"/>
        <v>47</v>
      </c>
      <c r="I65" s="8">
        <f t="shared" si="9"/>
        <v>1</v>
      </c>
      <c r="J65" s="8">
        <f t="shared" si="12"/>
        <v>0.10638297872340426</v>
      </c>
      <c r="N65">
        <v>50</v>
      </c>
      <c r="Q65">
        <f t="shared" si="16"/>
        <v>50</v>
      </c>
      <c r="R65" s="8">
        <f t="shared" si="10"/>
        <v>1</v>
      </c>
      <c r="S65" s="8">
        <f t="shared" si="13"/>
        <v>1</v>
      </c>
      <c r="V65">
        <v>23</v>
      </c>
      <c r="W65">
        <v>12</v>
      </c>
      <c r="Z65">
        <f t="shared" si="17"/>
        <v>35</v>
      </c>
      <c r="AA65" s="8">
        <f t="shared" si="11"/>
        <v>1</v>
      </c>
      <c r="AB65" s="8">
        <f t="shared" si="14"/>
        <v>0.34285714285714286</v>
      </c>
      <c r="AF65" s="8"/>
      <c r="AG65" s="8"/>
      <c r="AH65" s="8"/>
      <c r="AI65" s="39"/>
    </row>
    <row r="66" spans="1:35" x14ac:dyDescent="0.2">
      <c r="A66" t="s">
        <v>147</v>
      </c>
      <c r="E66">
        <v>33</v>
      </c>
      <c r="F66">
        <v>12</v>
      </c>
      <c r="G66">
        <v>3</v>
      </c>
      <c r="H66">
        <f t="shared" si="15"/>
        <v>48</v>
      </c>
      <c r="I66" s="8">
        <f t="shared" si="9"/>
        <v>0.9375</v>
      </c>
      <c r="J66" s="8">
        <f t="shared" si="12"/>
        <v>1.375</v>
      </c>
      <c r="M66">
        <v>30</v>
      </c>
      <c r="O66">
        <v>5</v>
      </c>
      <c r="Q66">
        <f t="shared" si="16"/>
        <v>35</v>
      </c>
      <c r="R66" s="8">
        <f t="shared" si="10"/>
        <v>1</v>
      </c>
      <c r="S66" s="8">
        <f t="shared" si="13"/>
        <v>0.2857142857142857</v>
      </c>
      <c r="W66">
        <v>18</v>
      </c>
      <c r="X66">
        <v>7</v>
      </c>
      <c r="Z66">
        <f t="shared" si="17"/>
        <v>25</v>
      </c>
      <c r="AA66" s="8">
        <f t="shared" si="11"/>
        <v>1</v>
      </c>
      <c r="AB66" s="8">
        <f t="shared" si="14"/>
        <v>1.28</v>
      </c>
      <c r="AF66" s="8"/>
      <c r="AG66" s="8"/>
      <c r="AH66" s="8"/>
      <c r="AI66" s="39"/>
    </row>
    <row r="67" spans="1:35" x14ac:dyDescent="0.2">
      <c r="A67" t="s">
        <v>148</v>
      </c>
      <c r="B67" s="7" t="s">
        <v>149</v>
      </c>
      <c r="D67">
        <v>39</v>
      </c>
      <c r="E67">
        <v>4</v>
      </c>
      <c r="H67">
        <f t="shared" si="15"/>
        <v>43</v>
      </c>
      <c r="I67" s="8">
        <f t="shared" si="9"/>
        <v>1</v>
      </c>
      <c r="J67" s="8">
        <f t="shared" si="12"/>
        <v>9.3023255813953487E-2</v>
      </c>
      <c r="M67">
        <v>45</v>
      </c>
      <c r="Q67">
        <f t="shared" si="16"/>
        <v>45</v>
      </c>
      <c r="R67" s="8">
        <f t="shared" si="10"/>
        <v>1</v>
      </c>
      <c r="S67" s="8">
        <f t="shared" si="13"/>
        <v>0</v>
      </c>
      <c r="W67">
        <v>36</v>
      </c>
      <c r="X67">
        <v>7</v>
      </c>
      <c r="Y67">
        <v>2</v>
      </c>
      <c r="Z67">
        <f t="shared" si="17"/>
        <v>45</v>
      </c>
      <c r="AA67" s="8">
        <f t="shared" si="11"/>
        <v>0.9555555555555556</v>
      </c>
      <c r="AB67" s="8">
        <f t="shared" si="14"/>
        <v>1.2444444444444445</v>
      </c>
      <c r="AF67" s="8"/>
      <c r="AG67" s="8"/>
      <c r="AH67" s="8"/>
      <c r="AI67" s="39"/>
    </row>
    <row r="68" spans="1:35" x14ac:dyDescent="0.2">
      <c r="A68" t="s">
        <v>150</v>
      </c>
      <c r="B68" s="7" t="s">
        <v>214</v>
      </c>
      <c r="E68">
        <v>24</v>
      </c>
      <c r="F68">
        <v>35</v>
      </c>
      <c r="H68">
        <f t="shared" si="15"/>
        <v>59</v>
      </c>
      <c r="I68" s="8">
        <f t="shared" si="9"/>
        <v>1</v>
      </c>
      <c r="J68" s="8">
        <f t="shared" si="12"/>
        <v>1.5932203389830508</v>
      </c>
      <c r="M68">
        <v>30</v>
      </c>
      <c r="N68">
        <v>7</v>
      </c>
      <c r="Q68">
        <f t="shared" si="16"/>
        <v>37</v>
      </c>
      <c r="R68" s="8">
        <f t="shared" si="10"/>
        <v>1</v>
      </c>
      <c r="S68" s="8">
        <f t="shared" si="13"/>
        <v>0.1891891891891892</v>
      </c>
      <c r="W68">
        <v>34</v>
      </c>
      <c r="Z68">
        <f t="shared" si="17"/>
        <v>34</v>
      </c>
      <c r="AA68" s="8">
        <f t="shared" si="11"/>
        <v>1</v>
      </c>
      <c r="AB68" s="8">
        <f t="shared" si="14"/>
        <v>1</v>
      </c>
      <c r="AF68" s="8"/>
      <c r="AG68" s="8"/>
      <c r="AH68" s="8"/>
      <c r="AI68" s="39"/>
    </row>
    <row r="69" spans="1:35" x14ac:dyDescent="0.2">
      <c r="A69" t="s">
        <v>151</v>
      </c>
      <c r="B69" s="7" t="s">
        <v>152</v>
      </c>
      <c r="E69">
        <v>18</v>
      </c>
      <c r="F69">
        <v>5</v>
      </c>
      <c r="H69">
        <f t="shared" si="15"/>
        <v>23</v>
      </c>
      <c r="I69" s="8">
        <f t="shared" si="9"/>
        <v>1</v>
      </c>
      <c r="J69" s="8">
        <f t="shared" si="12"/>
        <v>1.2173913043478262</v>
      </c>
      <c r="N69">
        <v>24</v>
      </c>
      <c r="Q69">
        <f t="shared" si="16"/>
        <v>24</v>
      </c>
      <c r="R69" s="8">
        <f t="shared" si="10"/>
        <v>1</v>
      </c>
      <c r="S69" s="8">
        <f t="shared" si="13"/>
        <v>1</v>
      </c>
      <c r="V69">
        <v>29</v>
      </c>
      <c r="W69">
        <v>8</v>
      </c>
      <c r="X69">
        <v>5</v>
      </c>
      <c r="Z69">
        <f t="shared" si="17"/>
        <v>42</v>
      </c>
      <c r="AA69" s="8">
        <f t="shared" si="11"/>
        <v>1</v>
      </c>
      <c r="AB69" s="8">
        <f t="shared" si="14"/>
        <v>0.42857142857142855</v>
      </c>
      <c r="AF69" s="8"/>
      <c r="AG69" s="8"/>
      <c r="AH69" s="8"/>
      <c r="AI69" s="39"/>
    </row>
    <row r="70" spans="1:35" x14ac:dyDescent="0.2">
      <c r="A70" t="s">
        <v>153</v>
      </c>
      <c r="B70" s="7" t="s">
        <v>154</v>
      </c>
      <c r="D70">
        <v>16</v>
      </c>
      <c r="E70">
        <v>8</v>
      </c>
      <c r="F70">
        <v>8</v>
      </c>
      <c r="H70">
        <f t="shared" si="15"/>
        <v>32</v>
      </c>
      <c r="I70" s="8">
        <f t="shared" si="9"/>
        <v>1</v>
      </c>
      <c r="J70" s="8">
        <f t="shared" si="12"/>
        <v>0.75</v>
      </c>
      <c r="N70">
        <v>26</v>
      </c>
      <c r="O70">
        <v>4</v>
      </c>
      <c r="P70">
        <v>13</v>
      </c>
      <c r="Q70">
        <f t="shared" si="16"/>
        <v>43</v>
      </c>
      <c r="R70" s="8">
        <f t="shared" si="10"/>
        <v>0.69767441860465118</v>
      </c>
      <c r="S70" s="8">
        <f t="shared" si="13"/>
        <v>1.6976744186046511</v>
      </c>
      <c r="V70">
        <v>45</v>
      </c>
      <c r="Z70">
        <f t="shared" si="17"/>
        <v>45</v>
      </c>
      <c r="AA70" s="8">
        <f t="shared" si="11"/>
        <v>1</v>
      </c>
      <c r="AB70" s="8">
        <f t="shared" si="14"/>
        <v>0</v>
      </c>
      <c r="AF70" s="8"/>
      <c r="AG70" s="8"/>
      <c r="AH70" s="8"/>
      <c r="AI70" s="39"/>
    </row>
    <row r="71" spans="1:35" x14ac:dyDescent="0.2">
      <c r="A71" t="s">
        <v>155</v>
      </c>
      <c r="B71" s="7" t="s">
        <v>156</v>
      </c>
      <c r="D71">
        <v>3</v>
      </c>
      <c r="E71">
        <v>13</v>
      </c>
      <c r="F71">
        <v>10</v>
      </c>
      <c r="H71">
        <f t="shared" si="15"/>
        <v>26</v>
      </c>
      <c r="I71" s="8">
        <f t="shared" si="9"/>
        <v>1</v>
      </c>
      <c r="J71" s="8">
        <f t="shared" si="12"/>
        <v>1.2692307692307692</v>
      </c>
      <c r="M71">
        <v>17</v>
      </c>
      <c r="N71">
        <v>5</v>
      </c>
      <c r="O71">
        <v>7</v>
      </c>
      <c r="Q71">
        <f t="shared" si="16"/>
        <v>29</v>
      </c>
      <c r="R71" s="8">
        <f t="shared" si="10"/>
        <v>1</v>
      </c>
      <c r="S71" s="8">
        <f t="shared" si="13"/>
        <v>0.65517241379310343</v>
      </c>
      <c r="V71">
        <v>43</v>
      </c>
      <c r="W71">
        <v>11</v>
      </c>
      <c r="Z71">
        <f t="shared" si="17"/>
        <v>54</v>
      </c>
      <c r="AA71" s="8">
        <f t="shared" si="11"/>
        <v>1</v>
      </c>
      <c r="AB71" s="8">
        <f t="shared" si="14"/>
        <v>0.20370370370370369</v>
      </c>
      <c r="AF71" s="8"/>
      <c r="AG71" s="8"/>
      <c r="AH71" s="8"/>
      <c r="AI71" s="39"/>
    </row>
    <row r="72" spans="1:35" x14ac:dyDescent="0.2">
      <c r="A72" t="s">
        <v>157</v>
      </c>
      <c r="B72" s="7" t="s">
        <v>158</v>
      </c>
      <c r="D72">
        <v>39</v>
      </c>
      <c r="G72">
        <v>5</v>
      </c>
      <c r="H72">
        <f t="shared" si="15"/>
        <v>44</v>
      </c>
      <c r="I72" s="8">
        <f t="shared" si="9"/>
        <v>0.88636363636363635</v>
      </c>
      <c r="J72" s="8">
        <f t="shared" si="12"/>
        <v>0.34090909090909088</v>
      </c>
      <c r="M72">
        <v>52</v>
      </c>
      <c r="N72">
        <v>2</v>
      </c>
      <c r="Q72">
        <f t="shared" si="16"/>
        <v>54</v>
      </c>
      <c r="R72" s="8">
        <f t="shared" si="10"/>
        <v>1</v>
      </c>
      <c r="S72" s="8">
        <f t="shared" si="13"/>
        <v>3.7037037037037035E-2</v>
      </c>
      <c r="W72">
        <v>34</v>
      </c>
      <c r="Z72">
        <f t="shared" si="17"/>
        <v>34</v>
      </c>
      <c r="AA72" s="8">
        <f t="shared" si="11"/>
        <v>1</v>
      </c>
      <c r="AB72" s="8">
        <f t="shared" si="14"/>
        <v>1</v>
      </c>
      <c r="AF72" s="8"/>
      <c r="AG72" s="8"/>
      <c r="AH72" s="8"/>
      <c r="AI72" s="39"/>
    </row>
    <row r="73" spans="1:35" x14ac:dyDescent="0.2">
      <c r="A73" t="s">
        <v>161</v>
      </c>
      <c r="B73" s="7" t="s">
        <v>162</v>
      </c>
      <c r="D73">
        <v>35</v>
      </c>
      <c r="G73">
        <v>4</v>
      </c>
      <c r="H73">
        <f t="shared" si="15"/>
        <v>39</v>
      </c>
      <c r="I73" s="8">
        <f t="shared" si="9"/>
        <v>0.89743589743589747</v>
      </c>
      <c r="J73" s="8">
        <f t="shared" si="12"/>
        <v>0.30769230769230771</v>
      </c>
      <c r="N73">
        <v>65</v>
      </c>
      <c r="Q73">
        <f t="shared" si="16"/>
        <v>65</v>
      </c>
      <c r="R73" s="8">
        <f t="shared" si="10"/>
        <v>1</v>
      </c>
      <c r="S73" s="8">
        <f t="shared" si="13"/>
        <v>1</v>
      </c>
      <c r="W73">
        <v>27</v>
      </c>
      <c r="X73">
        <v>7</v>
      </c>
      <c r="Z73">
        <f t="shared" si="17"/>
        <v>34</v>
      </c>
      <c r="AA73" s="8">
        <f t="shared" si="11"/>
        <v>1</v>
      </c>
      <c r="AB73" s="8">
        <f t="shared" si="14"/>
        <v>1.2058823529411764</v>
      </c>
      <c r="AF73" s="8"/>
      <c r="AG73" s="8"/>
      <c r="AH73" s="8"/>
      <c r="AI73" s="39"/>
    </row>
    <row r="74" spans="1:35" x14ac:dyDescent="0.2">
      <c r="A74" t="s">
        <v>163</v>
      </c>
      <c r="B74" s="7" t="s">
        <v>164</v>
      </c>
      <c r="D74">
        <v>23</v>
      </c>
      <c r="H74">
        <f t="shared" si="15"/>
        <v>23</v>
      </c>
      <c r="I74" s="8">
        <f t="shared" si="9"/>
        <v>1</v>
      </c>
      <c r="J74" s="8">
        <f t="shared" si="12"/>
        <v>0</v>
      </c>
      <c r="M74">
        <v>19</v>
      </c>
      <c r="N74">
        <v>5</v>
      </c>
      <c r="Q74">
        <f t="shared" si="16"/>
        <v>24</v>
      </c>
      <c r="R74" s="8">
        <f t="shared" si="10"/>
        <v>1</v>
      </c>
      <c r="S74" s="8">
        <f t="shared" si="13"/>
        <v>0.20833333333333334</v>
      </c>
      <c r="W74">
        <v>48</v>
      </c>
      <c r="X74">
        <v>16</v>
      </c>
      <c r="Z74">
        <f t="shared" si="17"/>
        <v>64</v>
      </c>
      <c r="AA74" s="8">
        <f t="shared" si="11"/>
        <v>1</v>
      </c>
      <c r="AB74" s="8">
        <f t="shared" si="14"/>
        <v>1.25</v>
      </c>
      <c r="AF74" s="8"/>
      <c r="AG74" s="8"/>
      <c r="AH74" s="8"/>
      <c r="AI74" s="39"/>
    </row>
    <row r="75" spans="1:35" x14ac:dyDescent="0.2">
      <c r="A75" t="s">
        <v>165</v>
      </c>
      <c r="B75" s="7" t="s">
        <v>166</v>
      </c>
      <c r="D75">
        <v>34</v>
      </c>
      <c r="H75">
        <f t="shared" si="15"/>
        <v>34</v>
      </c>
      <c r="I75" s="8">
        <f t="shared" si="9"/>
        <v>1</v>
      </c>
      <c r="J75" s="8">
        <f t="shared" si="12"/>
        <v>0</v>
      </c>
      <c r="K75" s="12" t="s">
        <v>195</v>
      </c>
      <c r="N75">
        <v>34</v>
      </c>
      <c r="Q75">
        <f t="shared" si="16"/>
        <v>34</v>
      </c>
      <c r="R75" s="8">
        <f t="shared" si="10"/>
        <v>1</v>
      </c>
      <c r="S75" s="8">
        <f t="shared" si="13"/>
        <v>1</v>
      </c>
      <c r="W75">
        <v>24</v>
      </c>
      <c r="Z75">
        <f t="shared" si="17"/>
        <v>24</v>
      </c>
      <c r="AA75" s="8">
        <f t="shared" si="11"/>
        <v>1</v>
      </c>
      <c r="AB75" s="8">
        <f t="shared" si="14"/>
        <v>1</v>
      </c>
      <c r="AF75" s="8"/>
      <c r="AG75" s="8"/>
      <c r="AH75" s="8"/>
      <c r="AI75" s="39"/>
    </row>
    <row r="76" spans="1:35" x14ac:dyDescent="0.2">
      <c r="A76" t="s">
        <v>167</v>
      </c>
      <c r="B76" s="7" t="s">
        <v>168</v>
      </c>
      <c r="E76">
        <v>31</v>
      </c>
      <c r="F76">
        <v>21</v>
      </c>
      <c r="H76">
        <f t="shared" si="15"/>
        <v>52</v>
      </c>
      <c r="I76" s="8">
        <f t="shared" si="9"/>
        <v>1</v>
      </c>
      <c r="J76" s="8">
        <f t="shared" si="12"/>
        <v>1.4038461538461537</v>
      </c>
      <c r="M76">
        <v>37</v>
      </c>
      <c r="N76">
        <v>16</v>
      </c>
      <c r="Q76">
        <f t="shared" si="16"/>
        <v>53</v>
      </c>
      <c r="R76" s="8">
        <f t="shared" si="10"/>
        <v>1</v>
      </c>
      <c r="S76" s="8">
        <f t="shared" si="13"/>
        <v>0.30188679245283018</v>
      </c>
      <c r="W76">
        <v>31</v>
      </c>
      <c r="X76">
        <v>14</v>
      </c>
      <c r="Z76">
        <f t="shared" si="17"/>
        <v>45</v>
      </c>
      <c r="AA76" s="8">
        <f t="shared" si="11"/>
        <v>1</v>
      </c>
      <c r="AB76" s="8">
        <f t="shared" si="14"/>
        <v>1.3111111111111111</v>
      </c>
      <c r="AF76" s="8"/>
      <c r="AG76" s="8"/>
      <c r="AH76" s="8"/>
      <c r="AI76" s="39"/>
    </row>
    <row r="77" spans="1:35" x14ac:dyDescent="0.2">
      <c r="A77" t="s">
        <v>170</v>
      </c>
      <c r="B77" s="7" t="s">
        <v>171</v>
      </c>
      <c r="D77">
        <v>65</v>
      </c>
      <c r="H77">
        <f t="shared" si="15"/>
        <v>65</v>
      </c>
      <c r="I77" s="8">
        <f t="shared" si="9"/>
        <v>1</v>
      </c>
      <c r="J77" s="8">
        <f t="shared" si="12"/>
        <v>0</v>
      </c>
      <c r="M77">
        <v>41</v>
      </c>
      <c r="O77">
        <v>5</v>
      </c>
      <c r="Q77">
        <f t="shared" si="16"/>
        <v>46</v>
      </c>
      <c r="R77" s="8">
        <f t="shared" si="10"/>
        <v>1</v>
      </c>
      <c r="S77" s="8">
        <f t="shared" si="13"/>
        <v>0.21739130434782608</v>
      </c>
      <c r="V77">
        <v>7</v>
      </c>
      <c r="W77">
        <v>20</v>
      </c>
      <c r="X77">
        <v>7</v>
      </c>
      <c r="Z77">
        <f t="shared" si="17"/>
        <v>34</v>
      </c>
      <c r="AA77" s="8">
        <f t="shared" si="11"/>
        <v>1</v>
      </c>
      <c r="AB77" s="8">
        <f t="shared" si="14"/>
        <v>1</v>
      </c>
      <c r="AF77" s="8"/>
      <c r="AG77" s="8"/>
      <c r="AH77" s="8"/>
      <c r="AI77" s="39"/>
    </row>
    <row r="78" spans="1:35" x14ac:dyDescent="0.2">
      <c r="A78" t="s">
        <v>172</v>
      </c>
      <c r="B78" s="7" t="s">
        <v>173</v>
      </c>
      <c r="D78">
        <v>62</v>
      </c>
      <c r="H78">
        <f t="shared" si="15"/>
        <v>62</v>
      </c>
      <c r="I78" s="8">
        <f t="shared" si="9"/>
        <v>1</v>
      </c>
      <c r="J78" s="8">
        <f t="shared" si="12"/>
        <v>0</v>
      </c>
      <c r="M78">
        <v>32</v>
      </c>
      <c r="N78">
        <v>21</v>
      </c>
      <c r="Q78">
        <f t="shared" si="16"/>
        <v>53</v>
      </c>
      <c r="R78" s="8">
        <f t="shared" si="10"/>
        <v>1</v>
      </c>
      <c r="S78" s="8">
        <f t="shared" si="13"/>
        <v>0.39622641509433965</v>
      </c>
      <c r="W78">
        <v>42</v>
      </c>
      <c r="X78">
        <v>5</v>
      </c>
      <c r="Z78">
        <f t="shared" si="17"/>
        <v>47</v>
      </c>
      <c r="AA78" s="8">
        <f t="shared" si="11"/>
        <v>1</v>
      </c>
      <c r="AB78" s="8">
        <f t="shared" si="14"/>
        <v>1.1063829787234043</v>
      </c>
      <c r="AF78" s="8"/>
      <c r="AG78" s="8"/>
      <c r="AH78" s="8"/>
      <c r="AI78" s="39"/>
    </row>
    <row r="79" spans="1:35" x14ac:dyDescent="0.2">
      <c r="A79" t="s">
        <v>174</v>
      </c>
      <c r="B79" s="7" t="s">
        <v>175</v>
      </c>
      <c r="E79">
        <v>42</v>
      </c>
      <c r="G79">
        <v>11</v>
      </c>
      <c r="H79">
        <f t="shared" si="15"/>
        <v>53</v>
      </c>
      <c r="I79" s="8">
        <f t="shared" si="9"/>
        <v>0.79245283018867929</v>
      </c>
      <c r="J79" s="8">
        <f t="shared" si="12"/>
        <v>1.4150943396226416</v>
      </c>
      <c r="N79">
        <v>34</v>
      </c>
      <c r="Q79">
        <f t="shared" si="16"/>
        <v>34</v>
      </c>
      <c r="R79" s="8">
        <f t="shared" si="10"/>
        <v>1</v>
      </c>
      <c r="S79" s="8">
        <f t="shared" si="13"/>
        <v>1</v>
      </c>
      <c r="V79">
        <v>16</v>
      </c>
      <c r="W79">
        <v>7</v>
      </c>
      <c r="X79">
        <v>11</v>
      </c>
      <c r="Y79">
        <v>2</v>
      </c>
      <c r="Z79">
        <f t="shared" si="17"/>
        <v>36</v>
      </c>
      <c r="AA79" s="8">
        <f t="shared" si="11"/>
        <v>0.94444444444444442</v>
      </c>
      <c r="AB79" s="8">
        <f t="shared" si="14"/>
        <v>0.97222222222222221</v>
      </c>
      <c r="AF79" s="8"/>
      <c r="AG79" s="8"/>
      <c r="AH79" s="8"/>
      <c r="AI79" s="39"/>
    </row>
    <row r="80" spans="1:35" x14ac:dyDescent="0.2">
      <c r="A80" t="s">
        <v>176</v>
      </c>
      <c r="B80" s="7" t="s">
        <v>177</v>
      </c>
      <c r="D80">
        <v>13</v>
      </c>
      <c r="G80">
        <v>13</v>
      </c>
      <c r="H80">
        <f t="shared" si="15"/>
        <v>26</v>
      </c>
      <c r="I80" s="8">
        <f t="shared" si="9"/>
        <v>0.5</v>
      </c>
      <c r="J80" s="8">
        <f t="shared" si="12"/>
        <v>1.5</v>
      </c>
      <c r="M80">
        <v>65</v>
      </c>
      <c r="Q80">
        <f t="shared" si="16"/>
        <v>65</v>
      </c>
      <c r="R80" s="8">
        <f t="shared" si="10"/>
        <v>1</v>
      </c>
      <c r="S80" s="8">
        <f t="shared" si="13"/>
        <v>0</v>
      </c>
      <c r="V80">
        <v>46</v>
      </c>
      <c r="Z80">
        <f t="shared" si="17"/>
        <v>46</v>
      </c>
      <c r="AA80" s="8">
        <f t="shared" si="11"/>
        <v>1</v>
      </c>
      <c r="AB80" s="8">
        <f t="shared" si="14"/>
        <v>0</v>
      </c>
      <c r="AF80" s="8"/>
      <c r="AG80" s="8"/>
      <c r="AH80" s="8"/>
      <c r="AI80" s="39"/>
    </row>
    <row r="81" spans="1:35" x14ac:dyDescent="0.2">
      <c r="A81" t="s">
        <v>178</v>
      </c>
      <c r="D81">
        <v>23</v>
      </c>
      <c r="G81">
        <v>22</v>
      </c>
      <c r="H81">
        <f t="shared" si="15"/>
        <v>45</v>
      </c>
      <c r="I81" s="8">
        <f t="shared" si="9"/>
        <v>0.51111111111111107</v>
      </c>
      <c r="J81" s="8">
        <f t="shared" si="12"/>
        <v>1.4666666666666666</v>
      </c>
      <c r="K81" s="13" t="s">
        <v>196</v>
      </c>
      <c r="M81">
        <v>45</v>
      </c>
      <c r="Q81">
        <f t="shared" si="16"/>
        <v>45</v>
      </c>
      <c r="R81" s="8">
        <f t="shared" si="10"/>
        <v>1</v>
      </c>
      <c r="S81" s="8">
        <f t="shared" si="13"/>
        <v>0</v>
      </c>
      <c r="W81">
        <v>25</v>
      </c>
      <c r="Z81">
        <f t="shared" si="17"/>
        <v>25</v>
      </c>
      <c r="AA81" s="8">
        <f t="shared" si="11"/>
        <v>1</v>
      </c>
      <c r="AB81" s="8">
        <f t="shared" si="14"/>
        <v>1</v>
      </c>
      <c r="AF81" s="8"/>
      <c r="AG81" s="8"/>
      <c r="AH81" s="8"/>
      <c r="AI81" s="39"/>
    </row>
    <row r="82" spans="1:35" x14ac:dyDescent="0.2">
      <c r="A82" t="s">
        <v>179</v>
      </c>
      <c r="D82">
        <v>56</v>
      </c>
      <c r="H82">
        <f t="shared" si="15"/>
        <v>56</v>
      </c>
      <c r="I82" s="8">
        <f t="shared" si="9"/>
        <v>1</v>
      </c>
      <c r="J82" s="8">
        <f t="shared" si="12"/>
        <v>0</v>
      </c>
      <c r="K82" s="13" t="s">
        <v>197</v>
      </c>
      <c r="M82">
        <v>34</v>
      </c>
      <c r="O82">
        <v>9</v>
      </c>
      <c r="Q82">
        <f t="shared" si="16"/>
        <v>43</v>
      </c>
      <c r="R82" s="8">
        <f t="shared" si="10"/>
        <v>1</v>
      </c>
      <c r="S82" s="8">
        <f t="shared" si="13"/>
        <v>0.41860465116279072</v>
      </c>
      <c r="V82">
        <v>73</v>
      </c>
      <c r="Z82">
        <f t="shared" si="17"/>
        <v>73</v>
      </c>
      <c r="AA82" s="8">
        <f t="shared" si="11"/>
        <v>1</v>
      </c>
      <c r="AB82" s="8">
        <f t="shared" si="14"/>
        <v>0</v>
      </c>
      <c r="AF82" s="8"/>
      <c r="AG82" s="8"/>
      <c r="AH82" s="8"/>
      <c r="AI82" s="39"/>
    </row>
    <row r="83" spans="1:35" x14ac:dyDescent="0.2">
      <c r="A83" t="s">
        <v>180</v>
      </c>
      <c r="B83" s="7" t="s">
        <v>181</v>
      </c>
      <c r="E83">
        <v>42</v>
      </c>
      <c r="H83">
        <f t="shared" si="15"/>
        <v>42</v>
      </c>
      <c r="I83" s="8">
        <f t="shared" si="9"/>
        <v>1</v>
      </c>
      <c r="J83" s="8">
        <f t="shared" si="12"/>
        <v>1</v>
      </c>
      <c r="M83">
        <v>26</v>
      </c>
      <c r="Q83">
        <f t="shared" si="16"/>
        <v>26</v>
      </c>
      <c r="R83" s="8">
        <f t="shared" si="10"/>
        <v>1</v>
      </c>
      <c r="S83" s="8">
        <f t="shared" si="13"/>
        <v>0</v>
      </c>
      <c r="V83">
        <v>34</v>
      </c>
      <c r="X83">
        <v>13</v>
      </c>
      <c r="Z83">
        <f t="shared" si="17"/>
        <v>47</v>
      </c>
      <c r="AA83" s="8">
        <f t="shared" si="11"/>
        <v>1</v>
      </c>
      <c r="AB83" s="8">
        <f t="shared" si="14"/>
        <v>0.55319148936170215</v>
      </c>
      <c r="AF83" s="8"/>
      <c r="AG83" s="8"/>
      <c r="AH83" s="8"/>
      <c r="AI83" s="39"/>
    </row>
    <row r="84" spans="1:35" x14ac:dyDescent="0.2">
      <c r="A84" t="s">
        <v>182</v>
      </c>
      <c r="B84" s="7" t="s">
        <v>183</v>
      </c>
      <c r="D84">
        <v>32</v>
      </c>
      <c r="G84">
        <v>31</v>
      </c>
      <c r="H84">
        <f t="shared" si="15"/>
        <v>63</v>
      </c>
      <c r="I84" s="8">
        <f t="shared" si="9"/>
        <v>0.50793650793650791</v>
      </c>
      <c r="J84" s="8">
        <f t="shared" si="12"/>
        <v>1.4761904761904761</v>
      </c>
      <c r="M84">
        <v>10</v>
      </c>
      <c r="N84">
        <v>68</v>
      </c>
      <c r="O84">
        <v>19</v>
      </c>
      <c r="Q84">
        <f t="shared" si="16"/>
        <v>97</v>
      </c>
      <c r="R84" s="8">
        <f t="shared" si="10"/>
        <v>1</v>
      </c>
      <c r="S84" s="8">
        <f t="shared" si="13"/>
        <v>1.0927835051546391</v>
      </c>
      <c r="V84">
        <v>27</v>
      </c>
      <c r="W84">
        <v>7</v>
      </c>
      <c r="X84">
        <v>2</v>
      </c>
      <c r="Z84">
        <f t="shared" si="17"/>
        <v>36</v>
      </c>
      <c r="AA84" s="8">
        <f t="shared" si="11"/>
        <v>1</v>
      </c>
      <c r="AB84" s="8">
        <f t="shared" si="14"/>
        <v>0.30555555555555558</v>
      </c>
      <c r="AF84" s="8"/>
      <c r="AG84" s="8"/>
      <c r="AH84" s="8"/>
      <c r="AI84" s="39"/>
    </row>
    <row r="85" spans="1:35" x14ac:dyDescent="0.2">
      <c r="A85" t="s">
        <v>184</v>
      </c>
      <c r="B85" s="7" t="s">
        <v>185</v>
      </c>
      <c r="D85">
        <v>53</v>
      </c>
      <c r="H85">
        <f t="shared" si="15"/>
        <v>53</v>
      </c>
      <c r="I85" s="8">
        <f t="shared" si="9"/>
        <v>1</v>
      </c>
      <c r="J85" s="8">
        <f t="shared" si="12"/>
        <v>0</v>
      </c>
      <c r="N85">
        <v>34</v>
      </c>
      <c r="Q85">
        <f t="shared" si="16"/>
        <v>34</v>
      </c>
      <c r="R85" s="8">
        <f t="shared" si="10"/>
        <v>1</v>
      </c>
      <c r="S85" s="8">
        <f t="shared" si="13"/>
        <v>1</v>
      </c>
      <c r="W85">
        <v>36</v>
      </c>
      <c r="Z85">
        <f t="shared" si="17"/>
        <v>36</v>
      </c>
      <c r="AA85" s="8">
        <f t="shared" si="11"/>
        <v>1</v>
      </c>
      <c r="AB85" s="8">
        <f t="shared" si="14"/>
        <v>1</v>
      </c>
      <c r="AF85" s="8"/>
      <c r="AG85" s="8"/>
      <c r="AH85" s="8"/>
      <c r="AI85" s="39"/>
    </row>
    <row r="86" spans="1:35" x14ac:dyDescent="0.2">
      <c r="A86" t="s">
        <v>186</v>
      </c>
      <c r="B86" s="7" t="s">
        <v>187</v>
      </c>
      <c r="D86">
        <v>9</v>
      </c>
      <c r="E86">
        <v>22</v>
      </c>
      <c r="H86">
        <f t="shared" si="15"/>
        <v>31</v>
      </c>
      <c r="I86" s="8">
        <f t="shared" si="9"/>
        <v>1</v>
      </c>
      <c r="J86" s="8">
        <f t="shared" si="12"/>
        <v>0.70967741935483875</v>
      </c>
      <c r="N86">
        <v>26</v>
      </c>
      <c r="Q86">
        <f t="shared" si="16"/>
        <v>26</v>
      </c>
      <c r="R86" s="8">
        <f t="shared" si="10"/>
        <v>1</v>
      </c>
      <c r="S86" s="8">
        <f t="shared" si="13"/>
        <v>1</v>
      </c>
      <c r="W86">
        <v>63</v>
      </c>
      <c r="Z86">
        <f t="shared" si="17"/>
        <v>63</v>
      </c>
      <c r="AA86" s="8">
        <f t="shared" si="11"/>
        <v>1</v>
      </c>
      <c r="AB86" s="8">
        <f t="shared" si="14"/>
        <v>1</v>
      </c>
      <c r="AF86" s="8"/>
      <c r="AG86" s="8"/>
      <c r="AH86" s="8"/>
      <c r="AI86" s="39"/>
    </row>
    <row r="88" spans="1:35" x14ac:dyDescent="0.2">
      <c r="L88"/>
      <c r="U88"/>
    </row>
    <row r="89" spans="1:35" x14ac:dyDescent="0.2">
      <c r="A89" t="s">
        <v>202</v>
      </c>
    </row>
  </sheetData>
  <conditionalFormatting sqref="I2:I3 R2:R3 AA2:AA3 I5:I86 R5:R86 AA5:AA86">
    <cfRule type="cellIs" dxfId="11" priority="3" operator="lessThan">
      <formula>0.3</formula>
    </cfRule>
  </conditionalFormatting>
  <conditionalFormatting sqref="J2:J3 S2:S3 AB2:AB3 J5:J13 S5:S13 AB5:AB13 J15:J30 S15:S30 AB15:AB30 J32:J86 S32:S86 AB32:AB86">
    <cfRule type="cellIs" dxfId="10" priority="8" operator="between">
      <formula>0</formula>
      <formula>1</formula>
    </cfRule>
    <cfRule type="cellIs" dxfId="9" priority="9" operator="between">
      <formula>1.01</formula>
      <formula>2.01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85A24-04CF-344C-9D40-B62319DFBDFD}">
  <dimension ref="A1:K111"/>
  <sheetViews>
    <sheetView workbookViewId="0">
      <selection activeCell="D38" sqref="D38"/>
    </sheetView>
  </sheetViews>
  <sheetFormatPr baseColWidth="10" defaultRowHeight="16" x14ac:dyDescent="0.2"/>
  <cols>
    <col min="1" max="1" width="9.5" customWidth="1"/>
    <col min="2" max="2" width="8" style="7" customWidth="1"/>
    <col min="11" max="11" width="10.83203125" style="39"/>
  </cols>
  <sheetData>
    <row r="1" spans="1:11" x14ac:dyDescent="0.2">
      <c r="A1" s="1" t="s">
        <v>0</v>
      </c>
      <c r="B1" s="1" t="s">
        <v>1</v>
      </c>
      <c r="C1" s="1" t="s">
        <v>1885</v>
      </c>
      <c r="D1" s="1" t="s">
        <v>1886</v>
      </c>
      <c r="E1" s="1" t="s">
        <v>1887</v>
      </c>
      <c r="F1" s="1" t="s">
        <v>1888</v>
      </c>
      <c r="H1" s="1" t="s">
        <v>1890</v>
      </c>
      <c r="I1" s="1" t="s">
        <v>1891</v>
      </c>
      <c r="K1" s="42" t="s">
        <v>1889</v>
      </c>
    </row>
    <row r="2" spans="1:11" x14ac:dyDescent="0.2">
      <c r="A2" s="9" t="s">
        <v>190</v>
      </c>
      <c r="B2" s="10" t="s">
        <v>192</v>
      </c>
      <c r="D2" s="8">
        <v>3</v>
      </c>
      <c r="E2" s="8">
        <v>2.6000000000000005</v>
      </c>
      <c r="F2" s="8">
        <v>2.8499999999999996</v>
      </c>
      <c r="H2" s="8">
        <f>AVERAGE(D2:F2)</f>
        <v>2.8166666666666664</v>
      </c>
      <c r="I2" s="8">
        <f>STDEV(D2:F2)</f>
        <v>0.2020725942163687</v>
      </c>
      <c r="K2" s="39">
        <f>TTEST($D$2:$F$2,D2:F2,2,3)</f>
        <v>1</v>
      </c>
    </row>
    <row r="3" spans="1:11" x14ac:dyDescent="0.2">
      <c r="A3" s="9" t="s">
        <v>190</v>
      </c>
      <c r="B3" s="10" t="s">
        <v>191</v>
      </c>
      <c r="D3" s="8">
        <v>0.02</v>
      </c>
      <c r="E3" s="8">
        <v>0.13333333333333333</v>
      </c>
      <c r="F3" s="8">
        <v>0.08</v>
      </c>
      <c r="H3" s="8">
        <f>AVERAGE(D3:F3)</f>
        <v>7.7777777777777779E-2</v>
      </c>
      <c r="I3" s="8">
        <f>STDEV(D3:F3)</f>
        <v>5.6699336987435879E-2</v>
      </c>
      <c r="K3" s="39">
        <f t="shared" ref="K3:K64" si="0">TTEST($D$2:$F$2,D3:F3,2,3)</f>
        <v>9.1494654326054249E-4</v>
      </c>
    </row>
    <row r="4" spans="1:11" x14ac:dyDescent="0.2">
      <c r="A4" s="9"/>
      <c r="B4" s="10"/>
      <c r="D4" s="8"/>
      <c r="E4" s="8"/>
      <c r="F4" s="8"/>
    </row>
    <row r="5" spans="1:11" x14ac:dyDescent="0.2">
      <c r="A5" t="s">
        <v>179</v>
      </c>
      <c r="D5" s="8">
        <v>0</v>
      </c>
      <c r="E5" s="8">
        <v>0.41860465116279072</v>
      </c>
      <c r="F5" s="8">
        <v>0</v>
      </c>
      <c r="H5" s="8">
        <f>AVERAGE(D5:F5)</f>
        <v>0.13953488372093023</v>
      </c>
      <c r="I5" s="8">
        <f>STDEV(D5:F5)</f>
        <v>0.24168150803286662</v>
      </c>
      <c r="K5" s="39">
        <f>TTEST($D$2:$F$2,D5:F5,2,3)</f>
        <v>1.511990201115305E-4</v>
      </c>
    </row>
    <row r="6" spans="1:11" x14ac:dyDescent="0.2">
      <c r="A6" t="s">
        <v>186</v>
      </c>
      <c r="B6" s="7" t="s">
        <v>187</v>
      </c>
      <c r="D6" s="8">
        <v>0.70967741935483875</v>
      </c>
      <c r="E6" s="8">
        <v>1</v>
      </c>
      <c r="F6" s="8">
        <v>1</v>
      </c>
      <c r="H6" s="8">
        <f t="shared" ref="H6:H67" si="1">AVERAGE(D6:F6)</f>
        <v>0.90322580645161299</v>
      </c>
      <c r="I6" s="8">
        <f t="shared" ref="I6:I67" si="2">STDEV(D6:F6)</f>
        <v>0.16761782008731074</v>
      </c>
      <c r="K6" s="39">
        <f t="shared" si="0"/>
        <v>2.7580878627832869E-4</v>
      </c>
    </row>
    <row r="7" spans="1:11" x14ac:dyDescent="0.2">
      <c r="A7" t="s">
        <v>95</v>
      </c>
      <c r="B7" s="7" t="s">
        <v>96</v>
      </c>
      <c r="D7" s="8">
        <v>0.52380952380952372</v>
      </c>
      <c r="E7" s="8">
        <v>0.83333333333333337</v>
      </c>
      <c r="F7" s="8">
        <v>1</v>
      </c>
      <c r="H7" s="8">
        <f t="shared" si="1"/>
        <v>0.7857142857142857</v>
      </c>
      <c r="I7" s="8">
        <f t="shared" si="2"/>
        <v>0.24164027535933844</v>
      </c>
      <c r="K7" s="39">
        <f t="shared" si="0"/>
        <v>4.3203754825073737E-4</v>
      </c>
    </row>
    <row r="8" spans="1:11" x14ac:dyDescent="0.2">
      <c r="A8" t="s">
        <v>22</v>
      </c>
      <c r="B8" s="7" t="s">
        <v>23</v>
      </c>
      <c r="D8" s="8">
        <v>0.93333333333333335</v>
      </c>
      <c r="E8" s="8">
        <v>1.35</v>
      </c>
      <c r="F8" s="8">
        <v>1</v>
      </c>
      <c r="H8" s="8">
        <f t="shared" si="1"/>
        <v>1.0944444444444443</v>
      </c>
      <c r="I8" s="8">
        <f t="shared" si="2"/>
        <v>0.22381374531648587</v>
      </c>
      <c r="K8" s="39">
        <f t="shared" si="0"/>
        <v>6.1678379703266261E-4</v>
      </c>
    </row>
    <row r="9" spans="1:11" x14ac:dyDescent="0.2">
      <c r="A9" t="s">
        <v>78</v>
      </c>
      <c r="B9" s="7" t="s">
        <v>79</v>
      </c>
      <c r="D9" s="8">
        <v>0.45454545454545453</v>
      </c>
      <c r="E9" s="8">
        <v>1</v>
      </c>
      <c r="F9" s="8">
        <v>0.60317460317460314</v>
      </c>
      <c r="H9" s="8">
        <f t="shared" si="1"/>
        <v>0.68590668590668591</v>
      </c>
      <c r="I9" s="8">
        <f t="shared" si="2"/>
        <v>0.28198158348400576</v>
      </c>
      <c r="K9" s="39">
        <f t="shared" si="0"/>
        <v>7.2995260323294165E-4</v>
      </c>
    </row>
    <row r="10" spans="1:11" x14ac:dyDescent="0.2">
      <c r="A10" t="s">
        <v>174</v>
      </c>
      <c r="B10" s="7" t="s">
        <v>175</v>
      </c>
      <c r="D10" s="8">
        <v>1.4150943396226416</v>
      </c>
      <c r="E10" s="8">
        <v>1</v>
      </c>
      <c r="F10" s="8">
        <v>0.97222222222222221</v>
      </c>
      <c r="H10" s="8">
        <f t="shared" si="1"/>
        <v>1.1291055206149547</v>
      </c>
      <c r="I10" s="8">
        <f t="shared" si="2"/>
        <v>0.24806270312690346</v>
      </c>
      <c r="K10" s="39">
        <f t="shared" si="0"/>
        <v>9.5916678402029423E-4</v>
      </c>
    </row>
    <row r="11" spans="1:11" x14ac:dyDescent="0.2">
      <c r="A11" t="s">
        <v>125</v>
      </c>
      <c r="B11" s="7" t="s">
        <v>126</v>
      </c>
      <c r="D11" s="8">
        <v>1.1764705882352942</v>
      </c>
      <c r="E11" s="8">
        <v>1.3953488372093021</v>
      </c>
      <c r="F11" s="8">
        <v>1.3076923076923077</v>
      </c>
      <c r="H11" s="8">
        <f t="shared" si="1"/>
        <v>1.2931705777123013</v>
      </c>
      <c r="I11" s="8">
        <f t="shared" si="2"/>
        <v>0.11015935025993535</v>
      </c>
      <c r="K11" s="39">
        <f t="shared" si="0"/>
        <v>1.2353469690686678E-3</v>
      </c>
    </row>
    <row r="12" spans="1:11" x14ac:dyDescent="0.2">
      <c r="A12" t="s">
        <v>110</v>
      </c>
      <c r="B12" s="7" t="s">
        <v>111</v>
      </c>
      <c r="D12" s="8">
        <v>1.5</v>
      </c>
      <c r="E12" s="8">
        <v>1.4000000000000001</v>
      </c>
      <c r="F12" s="8">
        <v>1.7</v>
      </c>
      <c r="H12" s="8">
        <f t="shared" si="1"/>
        <v>1.5333333333333334</v>
      </c>
      <c r="I12" s="8">
        <f t="shared" si="2"/>
        <v>0.15275252316519458</v>
      </c>
      <c r="K12" s="39">
        <f t="shared" si="0"/>
        <v>1.2796610546453463E-3</v>
      </c>
    </row>
    <row r="13" spans="1:11" x14ac:dyDescent="0.2">
      <c r="A13" t="s">
        <v>99</v>
      </c>
      <c r="B13" s="7" t="s">
        <v>100</v>
      </c>
      <c r="D13" s="8">
        <v>1.5172413793103448</v>
      </c>
      <c r="E13" s="8">
        <v>1.3953488372093021</v>
      </c>
      <c r="F13" s="8">
        <v>1.2857142857142856</v>
      </c>
      <c r="H13" s="8">
        <f t="shared" si="1"/>
        <v>1.3994348340779776</v>
      </c>
      <c r="I13" s="8">
        <f t="shared" si="2"/>
        <v>0.11581761651436151</v>
      </c>
      <c r="K13" s="39">
        <f t="shared" si="0"/>
        <v>1.3929036853440459E-3</v>
      </c>
    </row>
    <row r="14" spans="1:11" x14ac:dyDescent="0.2">
      <c r="A14" t="s">
        <v>141</v>
      </c>
      <c r="B14" s="7" t="s">
        <v>142</v>
      </c>
      <c r="D14" s="8">
        <v>0.61904761904761907</v>
      </c>
      <c r="E14" s="8">
        <v>1.2000000000000002</v>
      </c>
      <c r="F14" s="8">
        <v>1</v>
      </c>
      <c r="H14" s="8">
        <f t="shared" si="1"/>
        <v>0.93968253968253979</v>
      </c>
      <c r="I14" s="8">
        <f t="shared" si="2"/>
        <v>0.29513567091749754</v>
      </c>
      <c r="K14" s="39">
        <f t="shared" si="0"/>
        <v>1.4148336218069569E-3</v>
      </c>
    </row>
    <row r="15" spans="1:11" x14ac:dyDescent="0.2">
      <c r="A15" t="s">
        <v>72</v>
      </c>
      <c r="B15" s="7" t="s">
        <v>73</v>
      </c>
      <c r="D15" s="8">
        <v>1</v>
      </c>
      <c r="E15" s="8">
        <v>1.1428571428571428</v>
      </c>
      <c r="F15" s="8">
        <v>1.1346153846153846</v>
      </c>
      <c r="H15" s="8">
        <f t="shared" si="1"/>
        <v>1.0924908424908424</v>
      </c>
      <c r="I15" s="8">
        <f t="shared" si="2"/>
        <v>8.020535270933149E-2</v>
      </c>
      <c r="K15" s="39">
        <f t="shared" si="0"/>
        <v>1.6475645407596632E-3</v>
      </c>
    </row>
    <row r="16" spans="1:11" x14ac:dyDescent="0.2">
      <c r="A16" t="s">
        <v>134</v>
      </c>
      <c r="B16" s="7" t="s">
        <v>135</v>
      </c>
      <c r="D16" s="8">
        <v>0</v>
      </c>
      <c r="E16" s="8">
        <v>0</v>
      </c>
      <c r="F16" s="8">
        <v>0</v>
      </c>
      <c r="H16" s="8">
        <f t="shared" si="1"/>
        <v>0</v>
      </c>
      <c r="I16" s="8">
        <f t="shared" si="2"/>
        <v>0</v>
      </c>
      <c r="K16" s="39">
        <f>TTEST($D$2:$F$2,D16:F16,2,3)</f>
        <v>1.7112237301936386E-3</v>
      </c>
    </row>
    <row r="17" spans="1:11" x14ac:dyDescent="0.2">
      <c r="A17" t="s">
        <v>97</v>
      </c>
      <c r="B17" s="7" t="s">
        <v>98</v>
      </c>
      <c r="D17" s="8">
        <v>0.38709677419354838</v>
      </c>
      <c r="E17" s="8">
        <v>0.40909090909090912</v>
      </c>
      <c r="F17" s="8">
        <v>1</v>
      </c>
      <c r="H17" s="8">
        <f t="shared" si="1"/>
        <v>0.59872922776148585</v>
      </c>
      <c r="I17" s="8">
        <f t="shared" si="2"/>
        <v>0.34768464156781648</v>
      </c>
      <c r="K17" s="39">
        <f t="shared" si="0"/>
        <v>1.8238204867358889E-3</v>
      </c>
    </row>
    <row r="18" spans="1:11" x14ac:dyDescent="0.2">
      <c r="A18" t="s">
        <v>20</v>
      </c>
      <c r="B18" s="7" t="s">
        <v>21</v>
      </c>
      <c r="D18" s="8">
        <v>1.5333333333333332</v>
      </c>
      <c r="E18" s="8">
        <v>1</v>
      </c>
      <c r="F18" s="8">
        <v>1.08</v>
      </c>
      <c r="H18" s="8">
        <f t="shared" si="1"/>
        <v>1.2044444444444444</v>
      </c>
      <c r="I18" s="8">
        <f t="shared" si="2"/>
        <v>0.28762114999757249</v>
      </c>
      <c r="K18" s="39">
        <f t="shared" si="0"/>
        <v>2.1155581366461467E-3</v>
      </c>
    </row>
    <row r="19" spans="1:11" x14ac:dyDescent="0.2">
      <c r="A19" t="s">
        <v>80</v>
      </c>
      <c r="D19" s="8">
        <v>0.84375</v>
      </c>
      <c r="E19" s="8">
        <v>0.1111111111111111</v>
      </c>
      <c r="F19" s="8">
        <v>0</v>
      </c>
      <c r="H19" s="8">
        <f t="shared" si="1"/>
        <v>0.31828703703703703</v>
      </c>
      <c r="I19" s="8">
        <f t="shared" si="2"/>
        <v>0.45844292320576679</v>
      </c>
      <c r="K19" s="39">
        <f t="shared" si="0"/>
        <v>4.5306520964116638E-3</v>
      </c>
    </row>
    <row r="20" spans="1:11" x14ac:dyDescent="0.2">
      <c r="A20" t="s">
        <v>108</v>
      </c>
      <c r="B20" s="7" t="s">
        <v>109</v>
      </c>
      <c r="D20" s="8">
        <v>1</v>
      </c>
      <c r="E20" s="8">
        <v>0.1111111111111111</v>
      </c>
      <c r="F20" s="8">
        <v>0.4</v>
      </c>
      <c r="H20" s="8">
        <f t="shared" si="1"/>
        <v>0.50370370370370365</v>
      </c>
      <c r="I20" s="8">
        <f t="shared" si="2"/>
        <v>0.45342773163860434</v>
      </c>
      <c r="K20" s="39">
        <f t="shared" si="0"/>
        <v>5.325179037915382E-3</v>
      </c>
    </row>
    <row r="21" spans="1:11" x14ac:dyDescent="0.2">
      <c r="A21" s="3" t="s">
        <v>16</v>
      </c>
      <c r="B21" s="4" t="s">
        <v>17</v>
      </c>
      <c r="D21" s="8">
        <v>1.6</v>
      </c>
      <c r="E21" s="8">
        <v>1.4666666666666668</v>
      </c>
      <c r="F21" s="8">
        <v>0.96666666666666667</v>
      </c>
      <c r="H21" s="8">
        <f t="shared" si="1"/>
        <v>1.3444444444444443</v>
      </c>
      <c r="I21" s="8">
        <f t="shared" si="2"/>
        <v>0.33388842669592816</v>
      </c>
      <c r="K21" s="39">
        <f t="shared" si="0"/>
        <v>5.4430703452756505E-3</v>
      </c>
    </row>
    <row r="22" spans="1:11" x14ac:dyDescent="0.2">
      <c r="A22" s="3" t="s">
        <v>151</v>
      </c>
      <c r="B22" s="4" t="s">
        <v>152</v>
      </c>
      <c r="D22" s="8">
        <v>1.2173913043478262</v>
      </c>
      <c r="E22" s="8">
        <v>1</v>
      </c>
      <c r="F22" s="8">
        <v>0.42857142857142855</v>
      </c>
      <c r="H22" s="8">
        <f t="shared" si="1"/>
        <v>0.88198757763975155</v>
      </c>
      <c r="I22" s="8">
        <f t="shared" si="2"/>
        <v>0.40743637292032864</v>
      </c>
      <c r="K22" s="39">
        <f t="shared" si="0"/>
        <v>5.6119245332602657E-3</v>
      </c>
    </row>
    <row r="23" spans="1:11" x14ac:dyDescent="0.2">
      <c r="A23" s="41" t="s">
        <v>145</v>
      </c>
      <c r="B23" s="6" t="s">
        <v>146</v>
      </c>
      <c r="D23" s="8">
        <v>0.10638297872340426</v>
      </c>
      <c r="E23" s="8">
        <v>1</v>
      </c>
      <c r="F23" s="8">
        <v>0.34285714285714286</v>
      </c>
      <c r="H23" s="8">
        <f t="shared" si="1"/>
        <v>0.483080040526849</v>
      </c>
      <c r="I23" s="8">
        <f t="shared" si="2"/>
        <v>0.46301694456248654</v>
      </c>
      <c r="K23" s="39">
        <f t="shared" si="0"/>
        <v>5.6531203030211691E-3</v>
      </c>
    </row>
    <row r="24" spans="1:11" x14ac:dyDescent="0.2">
      <c r="A24" s="3" t="s">
        <v>49</v>
      </c>
      <c r="B24" s="4" t="s">
        <v>50</v>
      </c>
      <c r="D24" s="8">
        <v>1.56</v>
      </c>
      <c r="E24" s="8">
        <v>2</v>
      </c>
      <c r="F24" s="8">
        <v>1.4814814814814814</v>
      </c>
      <c r="H24" s="8">
        <f t="shared" si="1"/>
        <v>1.6804938271604939</v>
      </c>
      <c r="I24" s="8">
        <f t="shared" si="2"/>
        <v>0.27947170751168626</v>
      </c>
      <c r="K24" s="39">
        <f t="shared" si="0"/>
        <v>6.1676572882906032E-3</v>
      </c>
    </row>
    <row r="25" spans="1:11" x14ac:dyDescent="0.2">
      <c r="A25" s="3" t="s">
        <v>76</v>
      </c>
      <c r="B25" s="4" t="s">
        <v>77</v>
      </c>
      <c r="D25" s="8">
        <v>0.125</v>
      </c>
      <c r="E25" s="8">
        <v>0.20588235294117646</v>
      </c>
      <c r="F25" s="8">
        <v>1</v>
      </c>
      <c r="H25" s="8">
        <f t="shared" si="1"/>
        <v>0.44362745098039214</v>
      </c>
      <c r="I25" s="8">
        <f t="shared" si="2"/>
        <v>0.48352693692415644</v>
      </c>
      <c r="K25" s="39">
        <f t="shared" si="0"/>
        <v>6.4008801215329376E-3</v>
      </c>
    </row>
    <row r="26" spans="1:11" x14ac:dyDescent="0.2">
      <c r="A26" s="3" t="s">
        <v>157</v>
      </c>
      <c r="B26" s="4" t="s">
        <v>158</v>
      </c>
      <c r="D26" s="8">
        <v>0.34090909090909088</v>
      </c>
      <c r="E26" s="8">
        <v>3.7037037037037035E-2</v>
      </c>
      <c r="F26" s="8">
        <v>1</v>
      </c>
      <c r="H26" s="8">
        <f t="shared" si="1"/>
        <v>0.4593153759820427</v>
      </c>
      <c r="I26" s="8">
        <f t="shared" si="2"/>
        <v>0.49227985259218654</v>
      </c>
      <c r="K26" s="39">
        <f t="shared" si="0"/>
        <v>6.9668762213152451E-3</v>
      </c>
    </row>
    <row r="27" spans="1:11" x14ac:dyDescent="0.2">
      <c r="A27" s="3" t="s">
        <v>101</v>
      </c>
      <c r="B27" s="4" t="s">
        <v>102</v>
      </c>
      <c r="D27" s="8">
        <v>7.6923076923076927E-2</v>
      </c>
      <c r="E27" s="8">
        <v>0.79245283018867929</v>
      </c>
      <c r="F27" s="8">
        <v>1</v>
      </c>
      <c r="H27" s="8">
        <f t="shared" si="1"/>
        <v>0.62312530237058539</v>
      </c>
      <c r="I27" s="8">
        <f t="shared" si="2"/>
        <v>0.48427431300558421</v>
      </c>
      <c r="K27" s="39">
        <f t="shared" si="0"/>
        <v>7.8876912437054521E-3</v>
      </c>
    </row>
    <row r="28" spans="1:11" x14ac:dyDescent="0.2">
      <c r="A28" s="3" t="s">
        <v>180</v>
      </c>
      <c r="B28" s="4" t="s">
        <v>181</v>
      </c>
      <c r="D28" s="8">
        <v>1</v>
      </c>
      <c r="E28" s="8">
        <v>0</v>
      </c>
      <c r="F28" s="8">
        <v>0.55319148936170215</v>
      </c>
      <c r="H28" s="8">
        <f t="shared" si="1"/>
        <v>0.51773049645390079</v>
      </c>
      <c r="I28" s="8">
        <f t="shared" si="2"/>
        <v>0.50094222372795183</v>
      </c>
      <c r="K28" s="39">
        <f t="shared" si="0"/>
        <v>7.9205878597099592E-3</v>
      </c>
    </row>
    <row r="29" spans="1:11" x14ac:dyDescent="0.2">
      <c r="A29" s="3" t="s">
        <v>170</v>
      </c>
      <c r="B29" s="6" t="s">
        <v>171</v>
      </c>
      <c r="D29" s="8">
        <v>0</v>
      </c>
      <c r="E29" s="8">
        <v>0.21739130434782608</v>
      </c>
      <c r="F29" s="8">
        <v>1</v>
      </c>
      <c r="H29" s="8">
        <f t="shared" si="1"/>
        <v>0.40579710144927539</v>
      </c>
      <c r="I29" s="8">
        <f t="shared" si="2"/>
        <v>0.52594919743837831</v>
      </c>
      <c r="K29" s="39">
        <f t="shared" si="0"/>
        <v>8.368251090301225E-3</v>
      </c>
    </row>
    <row r="30" spans="1:11" x14ac:dyDescent="0.2">
      <c r="A30" s="3" t="s">
        <v>11</v>
      </c>
      <c r="B30" s="4"/>
      <c r="D30" s="8">
        <v>1.25</v>
      </c>
      <c r="E30" s="8">
        <v>1.8461538461538463</v>
      </c>
      <c r="F30" s="8">
        <v>1.75</v>
      </c>
      <c r="H30" s="8">
        <f t="shared" si="1"/>
        <v>1.6153846153846156</v>
      </c>
      <c r="I30" s="8">
        <f t="shared" si="2"/>
        <v>0.32006378802102159</v>
      </c>
      <c r="K30" s="39">
        <f t="shared" si="0"/>
        <v>8.6296546590135213E-3</v>
      </c>
    </row>
    <row r="31" spans="1:11" x14ac:dyDescent="0.2">
      <c r="A31" s="3" t="s">
        <v>161</v>
      </c>
      <c r="B31" s="4" t="s">
        <v>162</v>
      </c>
      <c r="D31" s="8">
        <v>0.30769230769230771</v>
      </c>
      <c r="E31" s="8">
        <v>1</v>
      </c>
      <c r="F31" s="8">
        <v>1.2058823529411764</v>
      </c>
      <c r="H31" s="8">
        <f t="shared" si="1"/>
        <v>0.83785822021116141</v>
      </c>
      <c r="I31" s="8">
        <f t="shared" si="2"/>
        <v>0.47053565955287635</v>
      </c>
      <c r="K31" s="39">
        <f t="shared" si="0"/>
        <v>9.2578322729479166E-3</v>
      </c>
    </row>
    <row r="32" spans="1:11" x14ac:dyDescent="0.2">
      <c r="A32" s="3" t="s">
        <v>107</v>
      </c>
      <c r="B32" s="6" t="s">
        <v>213</v>
      </c>
      <c r="D32" s="8">
        <v>0.1111111111111111</v>
      </c>
      <c r="E32" s="8">
        <v>0</v>
      </c>
      <c r="F32" s="8">
        <v>1</v>
      </c>
      <c r="H32" s="8">
        <f t="shared" si="1"/>
        <v>0.37037037037037041</v>
      </c>
      <c r="I32" s="8">
        <f t="shared" si="2"/>
        <v>0.54809809581291635</v>
      </c>
      <c r="K32" s="39">
        <f t="shared" si="0"/>
        <v>9.3122424790965837E-3</v>
      </c>
    </row>
    <row r="33" spans="1:11" x14ac:dyDescent="0.2">
      <c r="A33" s="3" t="s">
        <v>67</v>
      </c>
      <c r="B33" s="4" t="s">
        <v>68</v>
      </c>
      <c r="D33" s="8">
        <v>1.9666666666666668</v>
      </c>
      <c r="E33" s="8">
        <v>2.0727272727272728</v>
      </c>
      <c r="F33" s="8">
        <v>2.2380952380952381</v>
      </c>
      <c r="H33" s="8">
        <f t="shared" si="1"/>
        <v>2.0924963924963924</v>
      </c>
      <c r="I33" s="8">
        <f t="shared" si="2"/>
        <v>0.13678991526890102</v>
      </c>
      <c r="K33" s="39">
        <f t="shared" si="0"/>
        <v>9.5632214865306146E-3</v>
      </c>
    </row>
    <row r="34" spans="1:11" x14ac:dyDescent="0.2">
      <c r="A34" s="3" t="s">
        <v>32</v>
      </c>
      <c r="B34" s="4" t="s">
        <v>33</v>
      </c>
      <c r="D34" s="8">
        <v>1.4375</v>
      </c>
      <c r="E34" s="8">
        <v>2</v>
      </c>
      <c r="F34" s="8">
        <v>1.875</v>
      </c>
      <c r="H34" s="8">
        <f t="shared" si="1"/>
        <v>1.7708333333333333</v>
      </c>
      <c r="I34" s="8">
        <f t="shared" si="2"/>
        <v>0.29536347664078755</v>
      </c>
      <c r="K34" s="39">
        <f t="shared" si="0"/>
        <v>9.890504845257532E-3</v>
      </c>
    </row>
    <row r="35" spans="1:11" x14ac:dyDescent="0.2">
      <c r="A35" s="3" t="s">
        <v>53</v>
      </c>
      <c r="B35" s="4" t="s">
        <v>54</v>
      </c>
      <c r="D35" s="8">
        <v>2</v>
      </c>
      <c r="E35" s="8">
        <v>1.8571428571428572</v>
      </c>
      <c r="F35" s="8">
        <v>1.9375</v>
      </c>
      <c r="H35" s="8">
        <f t="shared" si="1"/>
        <v>1.9315476190476193</v>
      </c>
      <c r="I35" s="8">
        <f t="shared" si="2"/>
        <v>7.1614341759023564E-2</v>
      </c>
      <c r="K35" s="39">
        <f t="shared" si="0"/>
        <v>1.0109175280927574E-2</v>
      </c>
    </row>
    <row r="36" spans="1:11" x14ac:dyDescent="0.2">
      <c r="A36" s="3" t="s">
        <v>55</v>
      </c>
      <c r="B36" s="4" t="s">
        <v>56</v>
      </c>
      <c r="D36" s="8">
        <v>1.96</v>
      </c>
      <c r="E36" s="8">
        <v>2.25</v>
      </c>
      <c r="F36" s="8">
        <v>2.1333333333333337</v>
      </c>
      <c r="H36" s="8">
        <f t="shared" si="1"/>
        <v>2.1144444444444446</v>
      </c>
      <c r="I36" s="8">
        <f t="shared" si="2"/>
        <v>0.14591981562691411</v>
      </c>
      <c r="K36" s="39">
        <f t="shared" si="0"/>
        <v>1.034104141721605E-2</v>
      </c>
    </row>
    <row r="37" spans="1:11" x14ac:dyDescent="0.2">
      <c r="A37" s="3" t="s">
        <v>139</v>
      </c>
      <c r="B37" s="4" t="s">
        <v>140</v>
      </c>
      <c r="D37" s="8">
        <v>0</v>
      </c>
      <c r="E37" s="8">
        <v>0</v>
      </c>
      <c r="F37" s="8">
        <v>1</v>
      </c>
      <c r="H37" s="8">
        <f t="shared" si="1"/>
        <v>0.33333333333333331</v>
      </c>
      <c r="I37" s="8">
        <f t="shared" si="2"/>
        <v>0.57735026918962584</v>
      </c>
      <c r="K37" s="39">
        <f t="shared" si="0"/>
        <v>1.0676180812965105E-2</v>
      </c>
    </row>
    <row r="38" spans="1:11" x14ac:dyDescent="0.2">
      <c r="A38" s="3" t="s">
        <v>10</v>
      </c>
      <c r="B38" s="6" t="s">
        <v>212</v>
      </c>
      <c r="D38" s="8">
        <v>1.48</v>
      </c>
      <c r="E38" s="8">
        <v>1.1333333333333333</v>
      </c>
      <c r="F38" s="8">
        <v>1.8666666666666667</v>
      </c>
      <c r="H38" s="8">
        <f t="shared" si="1"/>
        <v>1.4933333333333334</v>
      </c>
      <c r="I38" s="8">
        <f t="shared" si="2"/>
        <v>0.3668484397919351</v>
      </c>
      <c r="K38" s="39">
        <f t="shared" si="0"/>
        <v>1.0897258496206447E-2</v>
      </c>
    </row>
    <row r="39" spans="1:11" x14ac:dyDescent="0.2">
      <c r="A39" s="3" t="s">
        <v>70</v>
      </c>
      <c r="B39" s="4" t="s">
        <v>71</v>
      </c>
      <c r="D39" s="8">
        <v>1.4782608695652173</v>
      </c>
      <c r="E39" s="8">
        <v>1</v>
      </c>
      <c r="F39" s="8">
        <v>1.7619047619047619</v>
      </c>
      <c r="H39" s="8">
        <f t="shared" si="1"/>
        <v>1.4133885438233265</v>
      </c>
      <c r="I39" s="8">
        <f t="shared" si="2"/>
        <v>0.38507276005796492</v>
      </c>
      <c r="K39" s="39">
        <f t="shared" si="0"/>
        <v>1.1074750968563331E-2</v>
      </c>
    </row>
    <row r="40" spans="1:11" x14ac:dyDescent="0.2">
      <c r="A40" s="3" t="s">
        <v>62</v>
      </c>
      <c r="B40" s="4"/>
      <c r="D40" s="8">
        <v>2</v>
      </c>
      <c r="E40" s="8">
        <v>1.5</v>
      </c>
      <c r="F40" s="8">
        <v>2</v>
      </c>
      <c r="H40" s="8">
        <f t="shared" si="1"/>
        <v>1.8333333333333333</v>
      </c>
      <c r="I40" s="8">
        <f t="shared" si="2"/>
        <v>0.28867513459481237</v>
      </c>
      <c r="K40" s="39">
        <f t="shared" si="0"/>
        <v>1.110210943641547E-2</v>
      </c>
    </row>
    <row r="41" spans="1:11" x14ac:dyDescent="0.2">
      <c r="A41" t="s">
        <v>42</v>
      </c>
      <c r="B41" s="4" t="s">
        <v>43</v>
      </c>
      <c r="D41" s="8">
        <v>2</v>
      </c>
      <c r="E41" s="8">
        <v>2.2222222222222223</v>
      </c>
      <c r="F41" s="8">
        <v>2.0769230769230771</v>
      </c>
      <c r="H41" s="8">
        <f t="shared" si="1"/>
        <v>2.0997150997151</v>
      </c>
      <c r="I41" s="8">
        <f t="shared" si="2"/>
        <v>0.11285072547201347</v>
      </c>
      <c r="K41" s="39">
        <f t="shared" si="0"/>
        <v>1.1291730225984302E-2</v>
      </c>
    </row>
    <row r="42" spans="1:11" x14ac:dyDescent="0.2">
      <c r="A42" s="3" t="s">
        <v>172</v>
      </c>
      <c r="B42" s="4" t="s">
        <v>173</v>
      </c>
      <c r="D42" s="8">
        <v>0</v>
      </c>
      <c r="E42" s="8">
        <v>0.39622641509433965</v>
      </c>
      <c r="F42" s="8">
        <v>1.1063829787234043</v>
      </c>
      <c r="H42" s="8">
        <f t="shared" si="1"/>
        <v>0.50086979793924791</v>
      </c>
      <c r="I42" s="8">
        <f t="shared" si="2"/>
        <v>0.56056534149208503</v>
      </c>
      <c r="K42" s="39">
        <f t="shared" si="0"/>
        <v>1.1465417197903354E-2</v>
      </c>
    </row>
    <row r="43" spans="1:11" x14ac:dyDescent="0.2">
      <c r="A43" s="3" t="s">
        <v>51</v>
      </c>
      <c r="B43" s="4" t="s">
        <v>52</v>
      </c>
      <c r="D43" s="8">
        <v>2</v>
      </c>
      <c r="E43" s="8">
        <v>2.1304347826086958</v>
      </c>
      <c r="F43" s="8">
        <v>2.254237288135593</v>
      </c>
      <c r="H43" s="8">
        <f t="shared" si="1"/>
        <v>2.1282240235814296</v>
      </c>
      <c r="I43" s="8">
        <f t="shared" si="2"/>
        <v>0.12713306124388971</v>
      </c>
      <c r="K43" s="39">
        <f t="shared" si="0"/>
        <v>1.1644073180456615E-2</v>
      </c>
    </row>
    <row r="44" spans="1:11" x14ac:dyDescent="0.2">
      <c r="A44" s="3" t="s">
        <v>28</v>
      </c>
      <c r="B44" s="4" t="s">
        <v>29</v>
      </c>
      <c r="D44" s="8">
        <v>6.6666666666666666E-2</v>
      </c>
      <c r="E44" s="8">
        <v>1.1428571428571428</v>
      </c>
      <c r="F44" s="8">
        <v>0.30000000000000004</v>
      </c>
      <c r="H44" s="8">
        <f t="shared" si="1"/>
        <v>0.50317460317460316</v>
      </c>
      <c r="I44" s="8">
        <f t="shared" si="2"/>
        <v>0.56613286849655631</v>
      </c>
      <c r="K44" s="39">
        <f t="shared" si="0"/>
        <v>1.1868641351763892E-2</v>
      </c>
    </row>
    <row r="45" spans="1:11" x14ac:dyDescent="0.2">
      <c r="A45" s="3" t="s">
        <v>25</v>
      </c>
      <c r="B45" s="4" t="s">
        <v>26</v>
      </c>
      <c r="D45" s="8">
        <v>1.3333333333333335</v>
      </c>
      <c r="E45" s="8">
        <v>1.8</v>
      </c>
      <c r="F45" s="8">
        <v>1</v>
      </c>
      <c r="H45" s="8">
        <f t="shared" si="1"/>
        <v>1.377777777777778</v>
      </c>
      <c r="I45" s="8">
        <f t="shared" si="2"/>
        <v>0.40184758488944733</v>
      </c>
      <c r="K45" s="39">
        <f t="shared" si="0"/>
        <v>1.2106276048504012E-2</v>
      </c>
    </row>
    <row r="46" spans="1:11" x14ac:dyDescent="0.2">
      <c r="A46" s="3" t="s">
        <v>112</v>
      </c>
      <c r="B46" s="4" t="s">
        <v>113</v>
      </c>
      <c r="D46" s="8">
        <v>1.1142857142857143</v>
      </c>
      <c r="E46" s="8">
        <v>0</v>
      </c>
      <c r="F46" s="8">
        <v>0.60317460317460314</v>
      </c>
      <c r="H46" s="8">
        <f t="shared" si="1"/>
        <v>0.57248677248677249</v>
      </c>
      <c r="I46" s="8">
        <f t="shared" si="2"/>
        <v>0.5577763624245381</v>
      </c>
      <c r="K46" s="39">
        <f t="shared" si="0"/>
        <v>1.2166690768254258E-2</v>
      </c>
    </row>
    <row r="47" spans="1:11" x14ac:dyDescent="0.2">
      <c r="A47" s="3" t="s">
        <v>155</v>
      </c>
      <c r="B47" s="4" t="s">
        <v>156</v>
      </c>
      <c r="D47" s="8">
        <v>1.2692307692307692</v>
      </c>
      <c r="E47" s="8">
        <v>0.65517241379310343</v>
      </c>
      <c r="F47" s="8">
        <v>0.20370370370370369</v>
      </c>
      <c r="H47" s="8">
        <f t="shared" si="1"/>
        <v>0.70936896224252532</v>
      </c>
      <c r="I47" s="8">
        <f t="shared" si="2"/>
        <v>0.53482701057496418</v>
      </c>
      <c r="K47" s="39">
        <f t="shared" si="0"/>
        <v>1.2346259896166237E-2</v>
      </c>
    </row>
    <row r="48" spans="1:11" x14ac:dyDescent="0.2">
      <c r="A48" t="s">
        <v>128</v>
      </c>
      <c r="B48" s="7" t="s">
        <v>129</v>
      </c>
      <c r="D48" s="8">
        <v>1.4666666666666666</v>
      </c>
      <c r="E48" s="8">
        <v>1</v>
      </c>
      <c r="F48" s="8">
        <v>0.5</v>
      </c>
      <c r="H48" s="8">
        <f t="shared" si="1"/>
        <v>0.98888888888888893</v>
      </c>
      <c r="I48" s="8">
        <f t="shared" si="2"/>
        <v>0.48342910928460164</v>
      </c>
      <c r="K48" s="39">
        <f t="shared" si="0"/>
        <v>1.2491748888480902E-2</v>
      </c>
    </row>
    <row r="49" spans="1:11" x14ac:dyDescent="0.2">
      <c r="A49" t="s">
        <v>114</v>
      </c>
      <c r="B49" s="7" t="s">
        <v>115</v>
      </c>
      <c r="D49" s="8">
        <v>0.48888888888888887</v>
      </c>
      <c r="E49" s="8">
        <v>1.3947368421052633</v>
      </c>
      <c r="F49" s="8">
        <v>0.48571428571428571</v>
      </c>
      <c r="H49" s="8">
        <f t="shared" si="1"/>
        <v>0.78978000556947936</v>
      </c>
      <c r="I49" s="8">
        <f t="shared" si="2"/>
        <v>0.52391039317794275</v>
      </c>
      <c r="K49" s="39">
        <f t="shared" si="0"/>
        <v>1.2681324921645337E-2</v>
      </c>
    </row>
    <row r="50" spans="1:11" x14ac:dyDescent="0.2">
      <c r="A50" t="s">
        <v>136</v>
      </c>
      <c r="B50" s="7" t="s">
        <v>137</v>
      </c>
      <c r="D50" s="8">
        <v>1.3142857142857143</v>
      </c>
      <c r="E50" s="8">
        <v>1</v>
      </c>
      <c r="F50" s="8">
        <v>0.2982456140350877</v>
      </c>
      <c r="H50" s="8">
        <f t="shared" si="1"/>
        <v>0.87084377610693398</v>
      </c>
      <c r="I50" s="8">
        <f t="shared" si="2"/>
        <v>0.52018782084653115</v>
      </c>
      <c r="K50" s="39">
        <f t="shared" si="0"/>
        <v>1.3690723516201661E-2</v>
      </c>
    </row>
    <row r="51" spans="1:11" x14ac:dyDescent="0.2">
      <c r="A51" t="s">
        <v>93</v>
      </c>
      <c r="B51" s="7" t="s">
        <v>94</v>
      </c>
      <c r="D51" s="8">
        <v>0</v>
      </c>
      <c r="E51" s="8">
        <v>1</v>
      </c>
      <c r="F51" s="8">
        <v>1</v>
      </c>
      <c r="H51" s="8">
        <f t="shared" si="1"/>
        <v>0.66666666666666663</v>
      </c>
      <c r="I51" s="8">
        <f t="shared" si="2"/>
        <v>0.57735026918962584</v>
      </c>
      <c r="K51" s="39">
        <f t="shared" si="0"/>
        <v>1.503708706523519E-2</v>
      </c>
    </row>
    <row r="52" spans="1:11" x14ac:dyDescent="0.2">
      <c r="A52" t="s">
        <v>165</v>
      </c>
      <c r="B52" s="7" t="s">
        <v>166</v>
      </c>
      <c r="D52" s="8">
        <v>0</v>
      </c>
      <c r="E52" s="8">
        <v>1</v>
      </c>
      <c r="F52" s="8">
        <v>1</v>
      </c>
      <c r="H52" s="8">
        <f t="shared" si="1"/>
        <v>0.66666666666666663</v>
      </c>
      <c r="I52" s="8">
        <f t="shared" si="2"/>
        <v>0.57735026918962584</v>
      </c>
      <c r="K52" s="39">
        <f t="shared" si="0"/>
        <v>1.503708706523519E-2</v>
      </c>
    </row>
    <row r="53" spans="1:11" x14ac:dyDescent="0.2">
      <c r="A53" t="s">
        <v>184</v>
      </c>
      <c r="B53" s="7" t="s">
        <v>185</v>
      </c>
      <c r="D53" s="8">
        <v>0</v>
      </c>
      <c r="E53" s="8">
        <v>1</v>
      </c>
      <c r="F53" s="8">
        <v>1</v>
      </c>
      <c r="H53" s="8">
        <f t="shared" si="1"/>
        <v>0.66666666666666663</v>
      </c>
      <c r="I53" s="8">
        <f t="shared" si="2"/>
        <v>0.57735026918962584</v>
      </c>
      <c r="K53" s="39">
        <f t="shared" si="0"/>
        <v>1.503708706523519E-2</v>
      </c>
    </row>
    <row r="54" spans="1:11" x14ac:dyDescent="0.2">
      <c r="A54" t="s">
        <v>60</v>
      </c>
      <c r="B54" s="7" t="s">
        <v>61</v>
      </c>
      <c r="D54" s="8">
        <v>1.75</v>
      </c>
      <c r="E54" s="8">
        <v>2.125</v>
      </c>
      <c r="F54" s="8">
        <v>2.2307692307692308</v>
      </c>
      <c r="H54" s="8">
        <f t="shared" si="1"/>
        <v>2.0352564102564101</v>
      </c>
      <c r="I54" s="8">
        <f t="shared" si="2"/>
        <v>0.25263649229408225</v>
      </c>
      <c r="K54" s="39">
        <f t="shared" si="0"/>
        <v>1.5309683235012771E-2</v>
      </c>
    </row>
    <row r="55" spans="1:11" x14ac:dyDescent="0.2">
      <c r="A55" t="s">
        <v>122</v>
      </c>
      <c r="B55" s="7" t="s">
        <v>123</v>
      </c>
      <c r="D55" s="8">
        <v>1</v>
      </c>
      <c r="E55" s="8">
        <v>0</v>
      </c>
      <c r="F55" s="8">
        <v>1.0483870967741935</v>
      </c>
      <c r="H55" s="8">
        <f t="shared" si="1"/>
        <v>0.68279569892473113</v>
      </c>
      <c r="I55" s="8">
        <f t="shared" si="2"/>
        <v>0.59181314841438171</v>
      </c>
      <c r="K55" s="39">
        <f t="shared" si="0"/>
        <v>1.6511568766491545E-2</v>
      </c>
    </row>
    <row r="56" spans="1:11" x14ac:dyDescent="0.2">
      <c r="A56" t="s">
        <v>64</v>
      </c>
      <c r="B56" s="7" t="s">
        <v>65</v>
      </c>
      <c r="D56" s="8">
        <v>1.25</v>
      </c>
      <c r="E56" s="8">
        <v>1.3846153846153846</v>
      </c>
      <c r="F56" s="8">
        <v>2</v>
      </c>
      <c r="H56" s="8">
        <f t="shared" si="1"/>
        <v>1.5448717948717949</v>
      </c>
      <c r="I56" s="8">
        <f t="shared" si="2"/>
        <v>0.39985820958335039</v>
      </c>
      <c r="K56" s="39">
        <f t="shared" si="0"/>
        <v>1.6643196228026971E-2</v>
      </c>
    </row>
    <row r="57" spans="1:11" x14ac:dyDescent="0.2">
      <c r="A57" t="s">
        <v>58</v>
      </c>
      <c r="B57" s="7" t="s">
        <v>59</v>
      </c>
      <c r="D57" s="8">
        <v>2.1</v>
      </c>
      <c r="E57" s="8">
        <v>2.4</v>
      </c>
      <c r="F57" s="8">
        <v>2.0249999999999999</v>
      </c>
      <c r="H57" s="8">
        <f t="shared" si="1"/>
        <v>2.1750000000000003</v>
      </c>
      <c r="I57" s="8">
        <f t="shared" si="2"/>
        <v>0.19843134832984427</v>
      </c>
      <c r="K57" s="39">
        <f t="shared" si="0"/>
        <v>1.7196437900555528E-2</v>
      </c>
    </row>
    <row r="58" spans="1:11" x14ac:dyDescent="0.2">
      <c r="A58" t="s">
        <v>30</v>
      </c>
      <c r="B58" s="7" t="s">
        <v>31</v>
      </c>
      <c r="D58" s="8">
        <v>2.08</v>
      </c>
      <c r="E58" s="8">
        <v>2.2307692307692308</v>
      </c>
      <c r="F58" s="8">
        <v>2.3103448275862069</v>
      </c>
      <c r="H58" s="8">
        <f t="shared" si="1"/>
        <v>2.2070380194518129</v>
      </c>
      <c r="I58" s="8">
        <f t="shared" si="2"/>
        <v>0.11699172061250232</v>
      </c>
      <c r="K58" s="39">
        <f t="shared" si="0"/>
        <v>1.7521515233416839E-2</v>
      </c>
    </row>
    <row r="59" spans="1:11" x14ac:dyDescent="0.2">
      <c r="A59" t="s">
        <v>163</v>
      </c>
      <c r="B59" s="7" t="s">
        <v>164</v>
      </c>
      <c r="D59" s="8">
        <v>0</v>
      </c>
      <c r="E59" s="8">
        <v>0.20833333333333334</v>
      </c>
      <c r="F59" s="8">
        <v>1.25</v>
      </c>
      <c r="H59" s="8">
        <f t="shared" si="1"/>
        <v>0.4861111111111111</v>
      </c>
      <c r="I59" s="8">
        <f t="shared" si="2"/>
        <v>0.66969796951339966</v>
      </c>
      <c r="K59" s="39">
        <f t="shared" si="0"/>
        <v>1.9344430323156907E-2</v>
      </c>
    </row>
    <row r="60" spans="1:11" x14ac:dyDescent="0.2">
      <c r="A60" t="s">
        <v>148</v>
      </c>
      <c r="B60" s="7" t="s">
        <v>149</v>
      </c>
      <c r="D60" s="8">
        <v>9.3023255813953487E-2</v>
      </c>
      <c r="E60" s="8">
        <v>0</v>
      </c>
      <c r="F60" s="8">
        <v>1.2444444444444445</v>
      </c>
      <c r="H60" s="8">
        <f t="shared" si="1"/>
        <v>0.4458225667527993</v>
      </c>
      <c r="I60" s="8">
        <f t="shared" si="2"/>
        <v>0.69318901403322442</v>
      </c>
      <c r="K60" s="39">
        <f t="shared" si="0"/>
        <v>2.0483384138421767E-2</v>
      </c>
    </row>
    <row r="61" spans="1:11" x14ac:dyDescent="0.2">
      <c r="A61" t="s">
        <v>85</v>
      </c>
      <c r="B61" s="7" t="s">
        <v>86</v>
      </c>
      <c r="D61" s="8">
        <v>1.2222222222222221</v>
      </c>
      <c r="E61" s="8">
        <v>0</v>
      </c>
      <c r="F61" s="8">
        <v>0</v>
      </c>
      <c r="H61" s="8">
        <f t="shared" si="1"/>
        <v>0.40740740740740738</v>
      </c>
      <c r="I61" s="8">
        <f t="shared" si="2"/>
        <v>0.70565032900954261</v>
      </c>
      <c r="K61" s="39">
        <f t="shared" si="0"/>
        <v>2.075102295815081E-2</v>
      </c>
    </row>
    <row r="62" spans="1:11" x14ac:dyDescent="0.2">
      <c r="A62" t="s">
        <v>39</v>
      </c>
      <c r="B62" s="7" t="s">
        <v>40</v>
      </c>
      <c r="D62" s="8">
        <v>2.2999999999999998</v>
      </c>
      <c r="E62" s="8">
        <v>1.71875</v>
      </c>
      <c r="F62" s="8">
        <v>2.0250000000000004</v>
      </c>
      <c r="H62" s="8">
        <f t="shared" si="1"/>
        <v>2.0145833333333334</v>
      </c>
      <c r="I62" s="8">
        <f t="shared" si="2"/>
        <v>0.29076497525206302</v>
      </c>
      <c r="K62" s="39">
        <f t="shared" si="0"/>
        <v>2.1387106042420709E-2</v>
      </c>
    </row>
    <row r="63" spans="1:11" x14ac:dyDescent="0.2">
      <c r="A63" t="s">
        <v>13</v>
      </c>
      <c r="D63" s="8">
        <v>2</v>
      </c>
      <c r="E63" s="8">
        <v>1.2000000000000002</v>
      </c>
      <c r="F63" s="8">
        <v>1.25</v>
      </c>
      <c r="H63" s="8">
        <f t="shared" si="1"/>
        <v>1.4833333333333334</v>
      </c>
      <c r="I63" s="8">
        <f t="shared" si="2"/>
        <v>0.44814432199162491</v>
      </c>
      <c r="K63" s="39">
        <f t="shared" si="0"/>
        <v>2.1566898481993141E-2</v>
      </c>
    </row>
    <row r="64" spans="1:11" x14ac:dyDescent="0.2">
      <c r="A64" t="s">
        <v>37</v>
      </c>
      <c r="B64" s="7" t="s">
        <v>38</v>
      </c>
      <c r="D64" s="8">
        <v>2.1428571428571428</v>
      </c>
      <c r="E64" s="8">
        <v>2.2999999999999998</v>
      </c>
      <c r="F64" s="8">
        <v>2.1875</v>
      </c>
      <c r="H64" s="8">
        <f t="shared" si="1"/>
        <v>2.2101190476190475</v>
      </c>
      <c r="I64" s="8">
        <f t="shared" si="2"/>
        <v>8.0976449503233031E-2</v>
      </c>
      <c r="K64" s="39">
        <f t="shared" si="0"/>
        <v>2.2870926111967893E-2</v>
      </c>
    </row>
    <row r="65" spans="1:11" x14ac:dyDescent="0.2">
      <c r="A65" t="s">
        <v>182</v>
      </c>
      <c r="B65" s="7" t="s">
        <v>183</v>
      </c>
      <c r="D65" s="8">
        <v>1.4761904761904761</v>
      </c>
      <c r="E65" s="8">
        <v>1.0927835051546391</v>
      </c>
      <c r="F65" s="8">
        <v>0.30555555555555558</v>
      </c>
      <c r="H65" s="8">
        <f t="shared" si="1"/>
        <v>0.95817651230022349</v>
      </c>
      <c r="I65" s="8">
        <f t="shared" si="2"/>
        <v>0.59681304547275382</v>
      </c>
      <c r="K65" s="39">
        <f t="shared" ref="K65:K84" si="3">TTEST($D$2:$F$2,D65:F65,2,3)</f>
        <v>2.3296141964274947E-2</v>
      </c>
    </row>
    <row r="66" spans="1:11" x14ac:dyDescent="0.2">
      <c r="A66" t="s">
        <v>19</v>
      </c>
      <c r="D66" s="8">
        <v>2.0500000000000003</v>
      </c>
      <c r="E66" s="8">
        <v>1.4117647058823528</v>
      </c>
      <c r="F66" s="8">
        <v>1.2</v>
      </c>
      <c r="H66" s="8">
        <f t="shared" si="1"/>
        <v>1.553921568627451</v>
      </c>
      <c r="I66" s="8">
        <f t="shared" si="2"/>
        <v>0.44247195416110419</v>
      </c>
      <c r="K66" s="39">
        <f t="shared" si="3"/>
        <v>2.3758652581896501E-2</v>
      </c>
    </row>
    <row r="67" spans="1:11" x14ac:dyDescent="0.2">
      <c r="A67" t="s">
        <v>132</v>
      </c>
      <c r="B67" s="7" t="s">
        <v>133</v>
      </c>
      <c r="D67" s="8">
        <v>4.9180327868852458E-2</v>
      </c>
      <c r="E67" s="8">
        <v>0.59493670886075944</v>
      </c>
      <c r="F67" s="8">
        <v>1.3928571428571428</v>
      </c>
      <c r="H67" s="8">
        <f t="shared" si="1"/>
        <v>0.67899139319558488</v>
      </c>
      <c r="I67" s="8">
        <f t="shared" si="2"/>
        <v>0.6757704774945702</v>
      </c>
      <c r="K67" s="39">
        <f t="shared" si="3"/>
        <v>2.4035670866060878E-2</v>
      </c>
    </row>
    <row r="68" spans="1:11" x14ac:dyDescent="0.2">
      <c r="A68" t="s">
        <v>120</v>
      </c>
      <c r="B68" s="7" t="s">
        <v>121</v>
      </c>
      <c r="D68" s="8">
        <v>0.15384615384615385</v>
      </c>
      <c r="E68" s="8">
        <v>1.4000000000000001</v>
      </c>
      <c r="F68" s="8">
        <v>1</v>
      </c>
      <c r="H68" s="8">
        <f t="shared" ref="H68:H84" si="4">AVERAGE(D68:F68)</f>
        <v>0.85128205128205137</v>
      </c>
      <c r="I68" s="8">
        <f t="shared" ref="I68:I84" si="5">STDEV(D68:F68)</f>
        <v>0.63624886897672484</v>
      </c>
      <c r="K68" s="39">
        <f t="shared" si="3"/>
        <v>2.4575790711428517E-2</v>
      </c>
    </row>
    <row r="69" spans="1:11" x14ac:dyDescent="0.2">
      <c r="A69" t="s">
        <v>147</v>
      </c>
      <c r="D69" s="8">
        <v>1.375</v>
      </c>
      <c r="E69" s="8">
        <v>0.2857142857142857</v>
      </c>
      <c r="F69" s="8">
        <v>1.28</v>
      </c>
      <c r="H69" s="8">
        <f t="shared" si="4"/>
        <v>0.98023809523809524</v>
      </c>
      <c r="I69" s="8">
        <f t="shared" si="5"/>
        <v>0.60334794397312619</v>
      </c>
      <c r="K69" s="39">
        <f t="shared" si="3"/>
        <v>2.4692840390943455E-2</v>
      </c>
    </row>
    <row r="70" spans="1:11" x14ac:dyDescent="0.2">
      <c r="A70" t="s">
        <v>167</v>
      </c>
      <c r="B70" s="7" t="s">
        <v>168</v>
      </c>
      <c r="D70" s="8">
        <v>1.4038461538461537</v>
      </c>
      <c r="E70" s="8">
        <v>0.30188679245283018</v>
      </c>
      <c r="F70" s="8">
        <v>1.3111111111111111</v>
      </c>
      <c r="H70" s="8">
        <f t="shared" si="4"/>
        <v>1.005614685803365</v>
      </c>
      <c r="I70" s="8">
        <f t="shared" si="5"/>
        <v>0.61120754081363682</v>
      </c>
      <c r="K70" s="39">
        <f t="shared" si="3"/>
        <v>2.6424897494972323E-2</v>
      </c>
    </row>
    <row r="71" spans="1:11" x14ac:dyDescent="0.2">
      <c r="A71" t="s">
        <v>143</v>
      </c>
      <c r="B71" s="7" t="s">
        <v>144</v>
      </c>
      <c r="D71" s="8">
        <v>1.358974358974359</v>
      </c>
      <c r="E71" s="8">
        <v>0</v>
      </c>
      <c r="F71" s="8">
        <v>0</v>
      </c>
      <c r="H71" s="8">
        <f t="shared" si="4"/>
        <v>0.45299145299145299</v>
      </c>
      <c r="I71" s="8">
        <f t="shared" si="5"/>
        <v>0.78460421197564534</v>
      </c>
      <c r="K71" s="39">
        <f t="shared" si="3"/>
        <v>2.8483612996975584E-2</v>
      </c>
    </row>
    <row r="72" spans="1:11" x14ac:dyDescent="0.2">
      <c r="A72" t="s">
        <v>116</v>
      </c>
      <c r="B72" s="7" t="s">
        <v>117</v>
      </c>
      <c r="D72" s="8">
        <v>0</v>
      </c>
      <c r="E72" s="8">
        <v>0</v>
      </c>
      <c r="F72" s="8">
        <v>1.4</v>
      </c>
      <c r="H72" s="8">
        <f t="shared" si="4"/>
        <v>0.46666666666666662</v>
      </c>
      <c r="I72" s="8">
        <f t="shared" si="5"/>
        <v>0.80829037686547611</v>
      </c>
      <c r="K72" s="39">
        <f t="shared" si="3"/>
        <v>3.1026569060222005E-2</v>
      </c>
    </row>
    <row r="73" spans="1:11" x14ac:dyDescent="0.2">
      <c r="A73" t="s">
        <v>83</v>
      </c>
      <c r="B73" s="7" t="s">
        <v>84</v>
      </c>
      <c r="D73" s="8">
        <v>0.35483870967741937</v>
      </c>
      <c r="E73" s="8">
        <v>1.5</v>
      </c>
      <c r="F73" s="8">
        <v>1.4</v>
      </c>
      <c r="H73" s="8">
        <f t="shared" si="4"/>
        <v>1.0849462365591398</v>
      </c>
      <c r="I73" s="8">
        <f t="shared" si="5"/>
        <v>0.63426552058818897</v>
      </c>
      <c r="K73" s="39">
        <f t="shared" si="3"/>
        <v>3.2289624247592852E-2</v>
      </c>
    </row>
    <row r="74" spans="1:11" x14ac:dyDescent="0.2">
      <c r="A74" t="s">
        <v>103</v>
      </c>
      <c r="B74" s="7" t="s">
        <v>104</v>
      </c>
      <c r="D74" s="8">
        <v>1.5882352941176472</v>
      </c>
      <c r="E74" s="8">
        <v>0.26666666666666666</v>
      </c>
      <c r="F74" s="8">
        <v>1.1014492753623188</v>
      </c>
      <c r="H74" s="8">
        <f t="shared" si="4"/>
        <v>0.98545041204887751</v>
      </c>
      <c r="I74" s="8">
        <f t="shared" si="5"/>
        <v>0.66837692321262476</v>
      </c>
      <c r="K74" s="39">
        <f t="shared" si="3"/>
        <v>3.2779722736956757E-2</v>
      </c>
    </row>
    <row r="75" spans="1:11" x14ac:dyDescent="0.2">
      <c r="A75" t="s">
        <v>150</v>
      </c>
      <c r="B75" s="7" t="s">
        <v>214</v>
      </c>
      <c r="D75" s="8">
        <v>1.5932203389830508</v>
      </c>
      <c r="E75" s="8">
        <v>0.1891891891891892</v>
      </c>
      <c r="F75" s="8">
        <v>1</v>
      </c>
      <c r="H75" s="8">
        <f t="shared" si="4"/>
        <v>0.92746984272408006</v>
      </c>
      <c r="I75" s="8">
        <f t="shared" si="5"/>
        <v>0.70482007291486837</v>
      </c>
      <c r="K75" s="39">
        <f t="shared" si="3"/>
        <v>3.5097699262772154E-2</v>
      </c>
    </row>
    <row r="76" spans="1:11" x14ac:dyDescent="0.2">
      <c r="A76" t="s">
        <v>178</v>
      </c>
      <c r="D76" s="8">
        <v>1.4666666666666666</v>
      </c>
      <c r="E76" s="8">
        <v>0</v>
      </c>
      <c r="F76" s="8">
        <v>1</v>
      </c>
      <c r="H76" s="8">
        <f t="shared" si="4"/>
        <v>0.8222222222222223</v>
      </c>
      <c r="I76" s="8">
        <f t="shared" si="5"/>
        <v>0.74932068000388274</v>
      </c>
      <c r="K76" s="39">
        <f t="shared" si="3"/>
        <v>3.6412035198335774E-2</v>
      </c>
    </row>
    <row r="77" spans="1:11" x14ac:dyDescent="0.2">
      <c r="A77" t="s">
        <v>176</v>
      </c>
      <c r="B77" s="7" t="s">
        <v>177</v>
      </c>
      <c r="D77" s="8">
        <v>1.5</v>
      </c>
      <c r="E77" s="8">
        <v>0</v>
      </c>
      <c r="F77" s="8">
        <v>0</v>
      </c>
      <c r="H77" s="8">
        <f t="shared" si="4"/>
        <v>0.5</v>
      </c>
      <c r="I77" s="8">
        <f t="shared" si="5"/>
        <v>0.8660254037844386</v>
      </c>
      <c r="K77" s="39">
        <f t="shared" si="3"/>
        <v>3.7655417998250361E-2</v>
      </c>
    </row>
    <row r="78" spans="1:11" x14ac:dyDescent="0.2">
      <c r="A78" t="s">
        <v>74</v>
      </c>
      <c r="B78" s="7" t="s">
        <v>75</v>
      </c>
      <c r="D78" s="8">
        <v>2.0476190476190474</v>
      </c>
      <c r="E78" s="8">
        <v>0.94117647058823528</v>
      </c>
      <c r="F78" s="8">
        <v>1.2000000000000002</v>
      </c>
      <c r="H78" s="8">
        <f t="shared" si="4"/>
        <v>1.3962651727357611</v>
      </c>
      <c r="I78" s="8">
        <f t="shared" si="5"/>
        <v>0.57874330025357046</v>
      </c>
      <c r="K78" s="39">
        <f t="shared" si="3"/>
        <v>3.9266300011190379E-2</v>
      </c>
    </row>
    <row r="79" spans="1:11" x14ac:dyDescent="0.2">
      <c r="A79" t="s">
        <v>88</v>
      </c>
      <c r="B79" s="7" t="s">
        <v>89</v>
      </c>
      <c r="D79" s="8">
        <v>0.16216216216216217</v>
      </c>
      <c r="E79" s="8">
        <v>1.6153846153846154</v>
      </c>
      <c r="F79" s="8">
        <v>1.0625</v>
      </c>
      <c r="H79" s="8">
        <f t="shared" si="4"/>
        <v>0.94668225918225923</v>
      </c>
      <c r="I79" s="8">
        <f t="shared" si="5"/>
        <v>0.73350132000805923</v>
      </c>
      <c r="K79" s="39">
        <f t="shared" si="3"/>
        <v>3.9583424806544698E-2</v>
      </c>
    </row>
    <row r="80" spans="1:11" x14ac:dyDescent="0.2">
      <c r="A80" t="s">
        <v>81</v>
      </c>
      <c r="B80" s="7" t="s">
        <v>82</v>
      </c>
      <c r="D80" s="8">
        <v>1.6666666666666667</v>
      </c>
      <c r="E80" s="8">
        <v>0.7142857142857143</v>
      </c>
      <c r="F80" s="8">
        <v>0.125</v>
      </c>
      <c r="H80" s="8">
        <f t="shared" si="4"/>
        <v>0.83531746031746035</v>
      </c>
      <c r="I80" s="8">
        <f t="shared" si="5"/>
        <v>0.77792707912657055</v>
      </c>
      <c r="K80" s="39">
        <f t="shared" si="3"/>
        <v>4.0406005323102644E-2</v>
      </c>
    </row>
    <row r="81" spans="1:11" x14ac:dyDescent="0.2">
      <c r="A81" t="s">
        <v>105</v>
      </c>
      <c r="B81" s="7" t="s">
        <v>106</v>
      </c>
      <c r="D81" s="8">
        <v>2</v>
      </c>
      <c r="E81" s="8">
        <v>1</v>
      </c>
      <c r="F81" s="8">
        <v>0.8</v>
      </c>
      <c r="H81" s="8">
        <f t="shared" si="4"/>
        <v>1.2666666666666666</v>
      </c>
      <c r="I81" s="8">
        <f t="shared" si="5"/>
        <v>0.64291005073286389</v>
      </c>
      <c r="K81" s="39">
        <f t="shared" si="3"/>
        <v>4.2561884255339875E-2</v>
      </c>
    </row>
    <row r="82" spans="1:11" x14ac:dyDescent="0.2">
      <c r="A82" s="9" t="s">
        <v>34</v>
      </c>
      <c r="B82" s="7" t="s">
        <v>35</v>
      </c>
      <c r="D82" s="8">
        <v>0.67999999999999994</v>
      </c>
      <c r="E82" s="8">
        <v>1.967741935483871</v>
      </c>
      <c r="F82" s="8">
        <v>1.06</v>
      </c>
      <c r="H82" s="8">
        <f t="shared" si="4"/>
        <v>1.2359139784946236</v>
      </c>
      <c r="I82" s="8">
        <f t="shared" si="5"/>
        <v>0.66164878823533901</v>
      </c>
      <c r="K82" s="39">
        <f t="shared" si="3"/>
        <v>4.3843606193711866E-2</v>
      </c>
    </row>
    <row r="83" spans="1:11" x14ac:dyDescent="0.2">
      <c r="A83" t="s">
        <v>91</v>
      </c>
      <c r="B83" s="7" t="s">
        <v>92</v>
      </c>
      <c r="D83" s="8">
        <v>1.6666666666666665</v>
      </c>
      <c r="E83" s="8">
        <v>0.37209302325581395</v>
      </c>
      <c r="F83" s="8">
        <v>0</v>
      </c>
      <c r="H83" s="8">
        <f t="shared" si="4"/>
        <v>0.67958656330749356</v>
      </c>
      <c r="I83" s="8">
        <f t="shared" si="5"/>
        <v>0.87484778808920771</v>
      </c>
      <c r="K83" s="39">
        <f t="shared" si="3"/>
        <v>4.5409671209983481E-2</v>
      </c>
    </row>
    <row r="84" spans="1:11" x14ac:dyDescent="0.2">
      <c r="A84" t="s">
        <v>153</v>
      </c>
      <c r="B84" s="7" t="s">
        <v>154</v>
      </c>
      <c r="D84" s="8">
        <v>0.75</v>
      </c>
      <c r="E84" s="8">
        <v>1.6976744186046511</v>
      </c>
      <c r="F84" s="8">
        <v>0</v>
      </c>
      <c r="H84" s="8">
        <f t="shared" si="4"/>
        <v>0.81589147286821706</v>
      </c>
      <c r="I84" s="8">
        <f t="shared" si="5"/>
        <v>0.85075312079575549</v>
      </c>
      <c r="K84" s="39">
        <f t="shared" si="3"/>
        <v>4.8700365877799585E-2</v>
      </c>
    </row>
    <row r="85" spans="1:11" x14ac:dyDescent="0.2">
      <c r="D85" s="8"/>
      <c r="E85" s="8"/>
      <c r="F85" s="8"/>
      <c r="H85" s="8"/>
      <c r="I85" s="8"/>
    </row>
    <row r="86" spans="1:11" x14ac:dyDescent="0.2">
      <c r="D86" s="8"/>
      <c r="E86" s="8"/>
      <c r="F86" s="8"/>
      <c r="H86" s="8"/>
      <c r="I86" s="8"/>
    </row>
    <row r="87" spans="1:11" x14ac:dyDescent="0.2">
      <c r="D87" s="8"/>
      <c r="E87" s="8"/>
      <c r="F87" s="8"/>
      <c r="H87" s="8"/>
      <c r="I87" s="8"/>
    </row>
    <row r="88" spans="1:11" x14ac:dyDescent="0.2">
      <c r="D88" s="8"/>
      <c r="E88" s="8"/>
      <c r="F88" s="8"/>
      <c r="H88" s="8"/>
      <c r="I88" s="8"/>
    </row>
    <row r="89" spans="1:11" x14ac:dyDescent="0.2">
      <c r="D89" s="8"/>
      <c r="E89" s="8"/>
      <c r="F89" s="8"/>
      <c r="H89" s="8"/>
      <c r="I89" s="8"/>
    </row>
    <row r="90" spans="1:11" x14ac:dyDescent="0.2">
      <c r="D90" s="8"/>
      <c r="E90" s="8"/>
      <c r="F90" s="8"/>
      <c r="H90" s="8"/>
      <c r="I90" s="8"/>
    </row>
    <row r="91" spans="1:11" x14ac:dyDescent="0.2">
      <c r="D91" s="8"/>
      <c r="E91" s="8"/>
      <c r="F91" s="8"/>
      <c r="H91" s="8"/>
      <c r="I91" s="8"/>
    </row>
    <row r="92" spans="1:11" x14ac:dyDescent="0.2">
      <c r="D92" s="8"/>
      <c r="E92" s="8"/>
      <c r="F92" s="8"/>
      <c r="H92" s="8"/>
      <c r="I92" s="8"/>
    </row>
    <row r="93" spans="1:11" x14ac:dyDescent="0.2">
      <c r="D93" s="8"/>
      <c r="E93" s="8"/>
      <c r="F93" s="8"/>
      <c r="H93" s="8"/>
      <c r="I93" s="8"/>
    </row>
    <row r="94" spans="1:11" x14ac:dyDescent="0.2">
      <c r="D94" s="8"/>
      <c r="E94" s="8"/>
      <c r="F94" s="8"/>
      <c r="H94" s="8"/>
      <c r="I94" s="8"/>
    </row>
    <row r="95" spans="1:11" x14ac:dyDescent="0.2">
      <c r="D95" s="8"/>
      <c r="E95" s="8"/>
      <c r="F95" s="8"/>
      <c r="H95" s="8"/>
      <c r="I95" s="8"/>
    </row>
    <row r="96" spans="1:11" x14ac:dyDescent="0.2">
      <c r="D96" s="8"/>
      <c r="E96" s="8"/>
      <c r="F96" s="8"/>
      <c r="H96" s="8"/>
      <c r="I96" s="8"/>
    </row>
    <row r="97" spans="4:9" x14ac:dyDescent="0.2">
      <c r="D97" s="8"/>
      <c r="E97" s="8"/>
      <c r="F97" s="8"/>
      <c r="H97" s="8"/>
      <c r="I97" s="8"/>
    </row>
    <row r="98" spans="4:9" x14ac:dyDescent="0.2">
      <c r="D98" s="8"/>
      <c r="E98" s="8"/>
      <c r="F98" s="8"/>
      <c r="H98" s="8"/>
      <c r="I98" s="8"/>
    </row>
    <row r="99" spans="4:9" x14ac:dyDescent="0.2">
      <c r="D99" s="8"/>
      <c r="E99" s="8"/>
      <c r="F99" s="8"/>
      <c r="H99" s="8"/>
      <c r="I99" s="8"/>
    </row>
    <row r="100" spans="4:9" x14ac:dyDescent="0.2">
      <c r="D100" s="8"/>
      <c r="E100" s="8"/>
      <c r="F100" s="8"/>
      <c r="H100" s="8"/>
      <c r="I100" s="8"/>
    </row>
    <row r="101" spans="4:9" x14ac:dyDescent="0.2">
      <c r="D101" s="8"/>
      <c r="E101" s="8"/>
      <c r="F101" s="8"/>
      <c r="H101" s="8"/>
      <c r="I101" s="8"/>
    </row>
    <row r="102" spans="4:9" x14ac:dyDescent="0.2">
      <c r="D102" s="8"/>
      <c r="E102" s="8"/>
      <c r="F102" s="8"/>
      <c r="H102" s="8"/>
      <c r="I102" s="8"/>
    </row>
    <row r="103" spans="4:9" x14ac:dyDescent="0.2">
      <c r="D103" s="8"/>
      <c r="E103" s="8"/>
      <c r="F103" s="8"/>
      <c r="H103" s="8"/>
      <c r="I103" s="8"/>
    </row>
    <row r="104" spans="4:9" x14ac:dyDescent="0.2">
      <c r="D104" s="8"/>
      <c r="E104" s="8"/>
      <c r="F104" s="8"/>
      <c r="H104" s="8"/>
      <c r="I104" s="8"/>
    </row>
    <row r="105" spans="4:9" x14ac:dyDescent="0.2">
      <c r="D105" s="8"/>
      <c r="E105" s="8"/>
      <c r="F105" s="8"/>
      <c r="H105" s="8"/>
      <c r="I105" s="8"/>
    </row>
    <row r="106" spans="4:9" x14ac:dyDescent="0.2">
      <c r="D106" s="8"/>
      <c r="E106" s="8"/>
      <c r="F106" s="8"/>
      <c r="H106" s="8"/>
      <c r="I106" s="8"/>
    </row>
    <row r="107" spans="4:9" x14ac:dyDescent="0.2">
      <c r="D107" s="8"/>
      <c r="E107" s="8"/>
      <c r="F107" s="8"/>
      <c r="H107" s="8"/>
      <c r="I107" s="8"/>
    </row>
    <row r="108" spans="4:9" x14ac:dyDescent="0.2">
      <c r="D108" s="8"/>
      <c r="E108" s="8"/>
      <c r="F108" s="8"/>
      <c r="H108" s="8"/>
      <c r="I108" s="8"/>
    </row>
    <row r="109" spans="4:9" x14ac:dyDescent="0.2">
      <c r="D109" s="8"/>
      <c r="E109" s="8"/>
      <c r="F109" s="8"/>
      <c r="H109" s="8"/>
      <c r="I109" s="8"/>
    </row>
    <row r="110" spans="4:9" x14ac:dyDescent="0.2">
      <c r="D110" s="8"/>
      <c r="E110" s="8"/>
      <c r="F110" s="8"/>
      <c r="H110" s="8"/>
      <c r="I110" s="8"/>
    </row>
    <row r="111" spans="4:9" x14ac:dyDescent="0.2">
      <c r="D111" s="8"/>
      <c r="E111" s="8"/>
      <c r="F111" s="8"/>
      <c r="H111" s="8"/>
      <c r="I111" s="8"/>
    </row>
  </sheetData>
  <sortState xmlns:xlrd2="http://schemas.microsoft.com/office/spreadsheetml/2017/richdata2" ref="A5:G117">
    <sortCondition ref="G1:G11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3F92D-E094-074C-AB70-9A4CB0499C9E}">
  <dimension ref="A1:AC89"/>
  <sheetViews>
    <sheetView zoomScaleNormal="120" workbookViewId="0">
      <pane ySplit="1" topLeftCell="A54" activePane="bottomLeft" state="frozen"/>
      <selection pane="bottomLeft" activeCell="G59" sqref="G59"/>
    </sheetView>
  </sheetViews>
  <sheetFormatPr baseColWidth="10" defaultRowHeight="16" x14ac:dyDescent="0.2"/>
  <cols>
    <col min="1" max="1" width="9.5" customWidth="1"/>
    <col min="2" max="2" width="8" style="7" customWidth="1"/>
    <col min="3" max="3" width="4.6640625" style="7" customWidth="1"/>
    <col min="4" max="5" width="7" customWidth="1"/>
    <col min="6" max="8" width="7.1640625" customWidth="1"/>
    <col min="9" max="9" width="9.1640625" customWidth="1"/>
    <col min="11" max="11" width="9.33203125" customWidth="1"/>
    <col min="12" max="12" width="4.6640625" style="7" customWidth="1"/>
    <col min="13" max="14" width="7" customWidth="1"/>
    <col min="15" max="17" width="7.1640625" customWidth="1"/>
    <col min="18" max="18" width="9.1640625" customWidth="1"/>
    <col min="20" max="20" width="9.83203125" customWidth="1"/>
    <col min="21" max="21" width="4.6640625" style="7" customWidth="1"/>
    <col min="22" max="23" width="7" customWidth="1"/>
    <col min="24" max="26" width="7.1640625" customWidth="1"/>
    <col min="27" max="27" width="9.1640625" customWidth="1"/>
    <col min="29" max="29" width="9.33203125" customWidth="1"/>
    <col min="30" max="30" width="6.33203125" customWidth="1"/>
  </cols>
  <sheetData>
    <row r="1" spans="1:29" x14ac:dyDescent="0.2">
      <c r="A1" s="1" t="s">
        <v>0</v>
      </c>
      <c r="B1" s="1" t="s">
        <v>1</v>
      </c>
      <c r="C1" s="1" t="s">
        <v>198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1" t="s">
        <v>7</v>
      </c>
      <c r="J1" s="1" t="s">
        <v>8</v>
      </c>
      <c r="K1" s="1" t="s">
        <v>1898</v>
      </c>
      <c r="L1" s="1" t="s">
        <v>199</v>
      </c>
      <c r="M1" s="2" t="s">
        <v>2</v>
      </c>
      <c r="N1" s="2" t="s">
        <v>3</v>
      </c>
      <c r="O1" s="2" t="s">
        <v>4</v>
      </c>
      <c r="P1" s="2" t="s">
        <v>5</v>
      </c>
      <c r="Q1" s="2" t="s">
        <v>6</v>
      </c>
      <c r="R1" s="1" t="s">
        <v>7</v>
      </c>
      <c r="S1" s="1" t="s">
        <v>8</v>
      </c>
      <c r="T1" s="1" t="s">
        <v>1898</v>
      </c>
      <c r="U1" s="1" t="s">
        <v>200</v>
      </c>
      <c r="V1" s="2" t="s">
        <v>2</v>
      </c>
      <c r="W1" s="2" t="s">
        <v>3</v>
      </c>
      <c r="X1" s="2" t="s">
        <v>4</v>
      </c>
      <c r="Y1" s="2" t="s">
        <v>5</v>
      </c>
      <c r="Z1" s="2" t="s">
        <v>6</v>
      </c>
      <c r="AA1" s="1" t="s">
        <v>7</v>
      </c>
      <c r="AB1" s="1" t="s">
        <v>8</v>
      </c>
      <c r="AC1" s="1" t="s">
        <v>1898</v>
      </c>
    </row>
    <row r="2" spans="1:29" x14ac:dyDescent="0.2">
      <c r="A2" s="9" t="s">
        <v>190</v>
      </c>
      <c r="B2" s="10" t="s">
        <v>192</v>
      </c>
      <c r="C2" s="10"/>
      <c r="F2">
        <v>20</v>
      </c>
      <c r="H2" s="11">
        <f>D2+E2+F2+G2</f>
        <v>20</v>
      </c>
      <c r="I2" s="8">
        <f>(D2+E2)/H2</f>
        <v>0</v>
      </c>
      <c r="J2" s="8">
        <f>(0*(D2/H2))+(1*(E2/H2))+(2*(F2/H2))+(3*(G2/H2))</f>
        <v>2</v>
      </c>
      <c r="L2" s="10"/>
      <c r="O2">
        <v>9</v>
      </c>
      <c r="P2">
        <v>7</v>
      </c>
      <c r="Q2" s="11">
        <f>M2+N2+O2+P2</f>
        <v>16</v>
      </c>
      <c r="R2" s="8">
        <f>(M2+N2)/Q2</f>
        <v>0</v>
      </c>
      <c r="S2" s="8">
        <f>(0*(M2/Q2))+(1*(N2/Q2))+(2*(O2/Q2))+(3*(P2/Q2))</f>
        <v>2.4375</v>
      </c>
      <c r="T2" s="1"/>
      <c r="U2" s="10"/>
      <c r="X2">
        <v>30</v>
      </c>
      <c r="Z2" s="11">
        <f>V2+W2+X2+Y2</f>
        <v>30</v>
      </c>
      <c r="AA2" s="8">
        <f>(V2+W2)/Z2</f>
        <v>0</v>
      </c>
      <c r="AB2" s="8">
        <f>(0*(V2/Z2))+(1*(W2/Z2))+(2*(X2/Z2))+(3*(Y2/Z2))</f>
        <v>2</v>
      </c>
      <c r="AC2" s="1"/>
    </row>
    <row r="3" spans="1:29" x14ac:dyDescent="0.2">
      <c r="A3" s="9" t="s">
        <v>190</v>
      </c>
      <c r="B3" s="10" t="s">
        <v>191</v>
      </c>
      <c r="C3" s="10"/>
      <c r="D3">
        <v>20</v>
      </c>
      <c r="H3" s="11">
        <f>D3+E3+F3+G3</f>
        <v>20</v>
      </c>
      <c r="I3" s="8">
        <f t="shared" ref="I3:I47" si="0">(D3+E3)/H3</f>
        <v>1</v>
      </c>
      <c r="J3" s="8">
        <f t="shared" ref="J3:J48" si="1">(0*(D3/H3))+(1*(E3/H3))+(2*(F3/H3))+(3*(G3/H3))</f>
        <v>0</v>
      </c>
      <c r="L3" s="10"/>
      <c r="N3">
        <v>9</v>
      </c>
      <c r="O3">
        <v>4</v>
      </c>
      <c r="Q3" s="11">
        <f>M3+N3+O3+P3</f>
        <v>13</v>
      </c>
      <c r="R3" s="8">
        <f t="shared" ref="R3:R47" si="2">(M3+N3)/Q3</f>
        <v>0.69230769230769229</v>
      </c>
      <c r="S3" s="8">
        <f t="shared" ref="S3:S48" si="3">(0*(M3/Q3))+(1*(N3/Q3))+(2*(O3/Q3))+(3*(P3/Q3))</f>
        <v>1.3076923076923077</v>
      </c>
      <c r="T3" s="1"/>
      <c r="U3" s="10"/>
      <c r="V3">
        <v>15</v>
      </c>
      <c r="W3">
        <v>15</v>
      </c>
      <c r="Z3" s="11">
        <f>V3+W3+X3+Y3</f>
        <v>30</v>
      </c>
      <c r="AA3" s="8">
        <f t="shared" ref="AA3:AA47" si="4">(V3+W3)/Z3</f>
        <v>1</v>
      </c>
      <c r="AB3" s="8">
        <f t="shared" ref="AB3:AB48" si="5">(0*(V3/Z3))+(1*(W3/Z3))+(2*(X3/Z3))+(3*(Y3/Z3))</f>
        <v>0.5</v>
      </c>
      <c r="AC3" s="1"/>
    </row>
    <row r="4" spans="1:29" s="14" customFormat="1" x14ac:dyDescent="0.2">
      <c r="A4" s="43"/>
      <c r="B4" s="44"/>
      <c r="C4" s="44"/>
      <c r="H4" s="45"/>
      <c r="I4" s="16"/>
      <c r="J4" s="16"/>
      <c r="L4" s="44"/>
      <c r="Q4" s="45"/>
      <c r="R4" s="16"/>
      <c r="S4" s="16"/>
      <c r="T4" s="46"/>
      <c r="U4" s="44"/>
      <c r="Z4" s="45"/>
      <c r="AA4" s="16"/>
      <c r="AB4" s="16"/>
      <c r="AC4" s="46"/>
    </row>
    <row r="5" spans="1:29" x14ac:dyDescent="0.2">
      <c r="A5" t="s">
        <v>10</v>
      </c>
      <c r="B5" s="7" t="s">
        <v>212</v>
      </c>
      <c r="E5">
        <v>6</v>
      </c>
      <c r="F5">
        <v>9</v>
      </c>
      <c r="G5">
        <v>1</v>
      </c>
      <c r="H5">
        <f>D5+E5+F5+G5</f>
        <v>16</v>
      </c>
      <c r="I5" s="8">
        <f t="shared" si="0"/>
        <v>0.375</v>
      </c>
      <c r="J5" s="8">
        <f t="shared" si="1"/>
        <v>1.6875</v>
      </c>
      <c r="N5">
        <v>17</v>
      </c>
      <c r="O5">
        <v>7</v>
      </c>
      <c r="P5">
        <v>2</v>
      </c>
      <c r="Q5">
        <f>M5+N5+O5+P5</f>
        <v>26</v>
      </c>
      <c r="R5" s="8">
        <f t="shared" si="2"/>
        <v>0.65384615384615385</v>
      </c>
      <c r="S5" s="8">
        <f t="shared" si="3"/>
        <v>1.4230769230769231</v>
      </c>
      <c r="V5">
        <v>4</v>
      </c>
      <c r="W5">
        <v>8</v>
      </c>
      <c r="X5">
        <v>5</v>
      </c>
      <c r="Y5">
        <v>1</v>
      </c>
      <c r="Z5">
        <f>V5+W5+X5+Y5</f>
        <v>18</v>
      </c>
      <c r="AA5" s="8">
        <f t="shared" si="4"/>
        <v>0.66666666666666663</v>
      </c>
      <c r="AB5" s="8">
        <f t="shared" si="5"/>
        <v>1.1666666666666667</v>
      </c>
    </row>
    <row r="6" spans="1:29" x14ac:dyDescent="0.2">
      <c r="A6" t="s">
        <v>11</v>
      </c>
      <c r="D6">
        <v>1</v>
      </c>
      <c r="E6">
        <v>7</v>
      </c>
      <c r="F6">
        <v>7</v>
      </c>
      <c r="G6">
        <v>1</v>
      </c>
      <c r="H6">
        <f t="shared" ref="H6:H50" si="6">D6+E6+F6+G6</f>
        <v>16</v>
      </c>
      <c r="I6" s="8">
        <f t="shared" si="0"/>
        <v>0.5</v>
      </c>
      <c r="J6" s="8">
        <f t="shared" si="1"/>
        <v>1.5</v>
      </c>
      <c r="M6">
        <v>1</v>
      </c>
      <c r="N6">
        <v>5</v>
      </c>
      <c r="O6">
        <v>9</v>
      </c>
      <c r="P6">
        <v>1</v>
      </c>
      <c r="Q6">
        <f t="shared" ref="Q6:Q50" si="7">M6+N6+O6+P6</f>
        <v>16</v>
      </c>
      <c r="R6" s="8">
        <f t="shared" si="2"/>
        <v>0.375</v>
      </c>
      <c r="S6" s="8">
        <f t="shared" si="3"/>
        <v>1.625</v>
      </c>
      <c r="V6">
        <v>2</v>
      </c>
      <c r="W6">
        <v>5</v>
      </c>
      <c r="X6">
        <v>6</v>
      </c>
      <c r="Z6">
        <f t="shared" ref="Z6:Z50" si="8">V6+W6+X6+Y6</f>
        <v>13</v>
      </c>
      <c r="AA6" s="8">
        <f t="shared" si="4"/>
        <v>0.53846153846153844</v>
      </c>
      <c r="AB6" s="8">
        <f t="shared" si="5"/>
        <v>1.3076923076923077</v>
      </c>
    </row>
    <row r="7" spans="1:29" x14ac:dyDescent="0.2">
      <c r="A7" t="s">
        <v>13</v>
      </c>
      <c r="E7">
        <v>3</v>
      </c>
      <c r="F7">
        <v>10</v>
      </c>
      <c r="G7">
        <v>5</v>
      </c>
      <c r="H7">
        <f t="shared" si="6"/>
        <v>18</v>
      </c>
      <c r="I7" s="8">
        <f t="shared" si="0"/>
        <v>0.16666666666666666</v>
      </c>
      <c r="J7" s="8">
        <f t="shared" si="1"/>
        <v>2.1111111111111112</v>
      </c>
      <c r="M7" s="17"/>
      <c r="N7" s="17"/>
      <c r="O7" s="17"/>
      <c r="P7" s="17"/>
      <c r="Q7" s="17">
        <f t="shared" si="7"/>
        <v>0</v>
      </c>
      <c r="R7" s="18" t="e">
        <f t="shared" si="2"/>
        <v>#DIV/0!</v>
      </c>
      <c r="S7" s="18" t="e">
        <f t="shared" si="3"/>
        <v>#DIV/0!</v>
      </c>
      <c r="V7" s="17"/>
      <c r="W7" s="17"/>
      <c r="X7" s="17"/>
      <c r="Y7" s="17"/>
      <c r="Z7" s="17">
        <f t="shared" si="8"/>
        <v>0</v>
      </c>
      <c r="AA7" s="18" t="e">
        <f t="shared" si="4"/>
        <v>#DIV/0!</v>
      </c>
      <c r="AB7" s="18" t="e">
        <f t="shared" si="5"/>
        <v>#DIV/0!</v>
      </c>
    </row>
    <row r="8" spans="1:29" x14ac:dyDescent="0.2">
      <c r="A8" t="s">
        <v>16</v>
      </c>
      <c r="B8" s="7" t="s">
        <v>17</v>
      </c>
      <c r="E8">
        <v>8</v>
      </c>
      <c r="F8">
        <v>5</v>
      </c>
      <c r="G8">
        <v>1</v>
      </c>
      <c r="H8">
        <f t="shared" si="6"/>
        <v>14</v>
      </c>
      <c r="I8" s="8">
        <f t="shared" si="0"/>
        <v>0.5714285714285714</v>
      </c>
      <c r="J8" s="8">
        <f t="shared" si="1"/>
        <v>1.4999999999999998</v>
      </c>
      <c r="N8">
        <v>11</v>
      </c>
      <c r="O8">
        <v>23</v>
      </c>
      <c r="P8">
        <v>1</v>
      </c>
      <c r="Q8">
        <f t="shared" si="7"/>
        <v>35</v>
      </c>
      <c r="R8" s="8">
        <f t="shared" si="2"/>
        <v>0.31428571428571428</v>
      </c>
      <c r="S8" s="8">
        <f t="shared" si="3"/>
        <v>1.7142857142857142</v>
      </c>
      <c r="V8">
        <v>2</v>
      </c>
      <c r="W8">
        <v>11</v>
      </c>
      <c r="X8">
        <v>4</v>
      </c>
      <c r="Y8">
        <v>1</v>
      </c>
      <c r="Z8">
        <f t="shared" si="8"/>
        <v>18</v>
      </c>
      <c r="AA8" s="8">
        <f t="shared" si="4"/>
        <v>0.72222222222222221</v>
      </c>
      <c r="AB8" s="8">
        <f t="shared" si="5"/>
        <v>1.2222222222222223</v>
      </c>
    </row>
    <row r="9" spans="1:29" x14ac:dyDescent="0.2">
      <c r="A9" t="s">
        <v>19</v>
      </c>
      <c r="E9">
        <v>8</v>
      </c>
      <c r="F9">
        <v>7</v>
      </c>
      <c r="H9">
        <f t="shared" si="6"/>
        <v>15</v>
      </c>
      <c r="I9" s="8">
        <f t="shared" si="0"/>
        <v>0.53333333333333333</v>
      </c>
      <c r="J9" s="8">
        <f t="shared" si="1"/>
        <v>1.4666666666666668</v>
      </c>
      <c r="N9">
        <v>10</v>
      </c>
      <c r="O9">
        <v>1</v>
      </c>
      <c r="P9">
        <v>2</v>
      </c>
      <c r="Q9">
        <f t="shared" si="7"/>
        <v>13</v>
      </c>
      <c r="R9" s="8">
        <f t="shared" si="2"/>
        <v>0.76923076923076927</v>
      </c>
      <c r="S9" s="8">
        <f t="shared" si="3"/>
        <v>1.3846153846153846</v>
      </c>
      <c r="V9">
        <v>8</v>
      </c>
      <c r="W9">
        <v>10</v>
      </c>
      <c r="X9">
        <v>2</v>
      </c>
      <c r="Z9">
        <f t="shared" si="8"/>
        <v>20</v>
      </c>
      <c r="AA9" s="8">
        <f t="shared" si="4"/>
        <v>0.9</v>
      </c>
      <c r="AB9" s="8">
        <f t="shared" si="5"/>
        <v>0.7</v>
      </c>
    </row>
    <row r="10" spans="1:29" x14ac:dyDescent="0.2">
      <c r="A10" t="s">
        <v>20</v>
      </c>
      <c r="B10" s="7" t="s">
        <v>21</v>
      </c>
      <c r="E10">
        <v>7</v>
      </c>
      <c r="F10">
        <v>4</v>
      </c>
      <c r="H10">
        <f t="shared" si="6"/>
        <v>11</v>
      </c>
      <c r="I10" s="8">
        <f t="shared" si="0"/>
        <v>0.63636363636363635</v>
      </c>
      <c r="J10" s="8">
        <f t="shared" si="1"/>
        <v>1.3636363636363638</v>
      </c>
      <c r="M10">
        <v>2</v>
      </c>
      <c r="N10">
        <v>11</v>
      </c>
      <c r="O10">
        <v>2</v>
      </c>
      <c r="Q10">
        <f t="shared" si="7"/>
        <v>15</v>
      </c>
      <c r="R10" s="8">
        <f t="shared" si="2"/>
        <v>0.8666666666666667</v>
      </c>
      <c r="S10" s="8">
        <f t="shared" si="3"/>
        <v>1</v>
      </c>
      <c r="V10">
        <v>7</v>
      </c>
      <c r="W10">
        <v>8</v>
      </c>
      <c r="X10">
        <v>2</v>
      </c>
      <c r="Z10">
        <f t="shared" si="8"/>
        <v>17</v>
      </c>
      <c r="AA10" s="8">
        <f t="shared" si="4"/>
        <v>0.88235294117647056</v>
      </c>
      <c r="AB10" s="8">
        <f t="shared" si="5"/>
        <v>0.70588235294117641</v>
      </c>
    </row>
    <row r="11" spans="1:29" x14ac:dyDescent="0.2">
      <c r="A11" t="s">
        <v>22</v>
      </c>
      <c r="B11" s="7" t="s">
        <v>23</v>
      </c>
      <c r="E11">
        <v>5</v>
      </c>
      <c r="F11">
        <v>6</v>
      </c>
      <c r="G11">
        <v>2</v>
      </c>
      <c r="H11">
        <f t="shared" si="6"/>
        <v>13</v>
      </c>
      <c r="I11" s="8">
        <f t="shared" si="0"/>
        <v>0.38461538461538464</v>
      </c>
      <c r="J11" s="8">
        <f t="shared" si="1"/>
        <v>1.7692307692307692</v>
      </c>
      <c r="N11">
        <v>12</v>
      </c>
      <c r="O11">
        <v>7</v>
      </c>
      <c r="Q11">
        <f t="shared" si="7"/>
        <v>19</v>
      </c>
      <c r="R11" s="8">
        <f t="shared" si="2"/>
        <v>0.63157894736842102</v>
      </c>
      <c r="S11" s="8">
        <f t="shared" si="3"/>
        <v>1.3684210526315788</v>
      </c>
      <c r="V11">
        <v>9</v>
      </c>
      <c r="W11">
        <v>7</v>
      </c>
      <c r="X11">
        <v>3</v>
      </c>
      <c r="Z11">
        <f t="shared" si="8"/>
        <v>19</v>
      </c>
      <c r="AA11" s="8">
        <f t="shared" si="4"/>
        <v>0.84210526315789469</v>
      </c>
      <c r="AB11" s="8">
        <f t="shared" si="5"/>
        <v>0.68421052631578938</v>
      </c>
    </row>
    <row r="12" spans="1:29" x14ac:dyDescent="0.2">
      <c r="A12" t="s">
        <v>25</v>
      </c>
      <c r="B12" s="7" t="s">
        <v>26</v>
      </c>
      <c r="E12">
        <v>6</v>
      </c>
      <c r="F12">
        <v>17</v>
      </c>
      <c r="G12">
        <v>1</v>
      </c>
      <c r="H12">
        <f t="shared" si="6"/>
        <v>24</v>
      </c>
      <c r="I12" s="8">
        <f t="shared" si="0"/>
        <v>0.25</v>
      </c>
      <c r="J12" s="8">
        <f t="shared" si="1"/>
        <v>1.7916666666666667</v>
      </c>
      <c r="M12" s="17"/>
      <c r="N12" s="17"/>
      <c r="O12" s="17"/>
      <c r="P12" s="17"/>
      <c r="Q12" s="17">
        <f t="shared" si="7"/>
        <v>0</v>
      </c>
      <c r="R12" s="18" t="e">
        <f t="shared" si="2"/>
        <v>#DIV/0!</v>
      </c>
      <c r="S12" s="18" t="e">
        <f t="shared" si="3"/>
        <v>#DIV/0!</v>
      </c>
      <c r="V12" s="17"/>
      <c r="W12" s="17"/>
      <c r="X12" s="17"/>
      <c r="Y12" s="17"/>
      <c r="Z12" s="17">
        <f t="shared" si="8"/>
        <v>0</v>
      </c>
      <c r="AA12" s="18" t="e">
        <f t="shared" si="4"/>
        <v>#DIV/0!</v>
      </c>
      <c r="AB12" s="18" t="e">
        <f t="shared" si="5"/>
        <v>#DIV/0!</v>
      </c>
    </row>
    <row r="13" spans="1:29" x14ac:dyDescent="0.2">
      <c r="A13" t="s">
        <v>28</v>
      </c>
      <c r="B13" s="7" t="s">
        <v>29</v>
      </c>
      <c r="D13">
        <v>8</v>
      </c>
      <c r="E13">
        <v>8</v>
      </c>
      <c r="H13">
        <f t="shared" si="6"/>
        <v>16</v>
      </c>
      <c r="I13" s="8">
        <f t="shared" si="0"/>
        <v>1</v>
      </c>
      <c r="J13" s="8">
        <f t="shared" si="1"/>
        <v>0.5</v>
      </c>
      <c r="M13">
        <v>7</v>
      </c>
      <c r="N13">
        <v>8</v>
      </c>
      <c r="O13">
        <v>1</v>
      </c>
      <c r="Q13">
        <f t="shared" si="7"/>
        <v>16</v>
      </c>
      <c r="R13" s="8">
        <f t="shared" si="2"/>
        <v>0.9375</v>
      </c>
      <c r="S13" s="8">
        <f t="shared" si="3"/>
        <v>0.625</v>
      </c>
      <c r="V13">
        <v>10</v>
      </c>
      <c r="W13">
        <v>10</v>
      </c>
      <c r="Z13">
        <f t="shared" si="8"/>
        <v>20</v>
      </c>
      <c r="AA13" s="8">
        <f t="shared" si="4"/>
        <v>1</v>
      </c>
      <c r="AB13" s="8">
        <f t="shared" si="5"/>
        <v>0.5</v>
      </c>
    </row>
    <row r="14" spans="1:29" s="14" customFormat="1" x14ac:dyDescent="0.2">
      <c r="B14" s="15"/>
      <c r="C14" s="15"/>
      <c r="I14" s="16"/>
      <c r="J14" s="16"/>
      <c r="L14" s="15"/>
      <c r="R14" s="16"/>
      <c r="S14" s="16"/>
      <c r="U14" s="15"/>
      <c r="AA14" s="16"/>
      <c r="AB14" s="16"/>
    </row>
    <row r="15" spans="1:29" x14ac:dyDescent="0.2">
      <c r="A15" s="3" t="s">
        <v>30</v>
      </c>
      <c r="B15" s="4" t="s">
        <v>31</v>
      </c>
      <c r="D15">
        <v>6</v>
      </c>
      <c r="E15">
        <v>8</v>
      </c>
      <c r="F15">
        <v>1</v>
      </c>
      <c r="H15">
        <f t="shared" si="6"/>
        <v>15</v>
      </c>
      <c r="I15" s="8">
        <f t="shared" si="0"/>
        <v>0.93333333333333335</v>
      </c>
      <c r="J15" s="8">
        <f t="shared" si="1"/>
        <v>0.66666666666666663</v>
      </c>
      <c r="M15">
        <v>3</v>
      </c>
      <c r="N15">
        <v>11</v>
      </c>
      <c r="O15">
        <v>4</v>
      </c>
      <c r="P15">
        <v>1</v>
      </c>
      <c r="Q15">
        <f t="shared" si="7"/>
        <v>19</v>
      </c>
      <c r="R15" s="8">
        <f t="shared" si="2"/>
        <v>0.73684210526315785</v>
      </c>
      <c r="S15" s="8">
        <f t="shared" si="3"/>
        <v>1.1578947368421053</v>
      </c>
      <c r="V15">
        <v>9</v>
      </c>
      <c r="W15">
        <v>10</v>
      </c>
      <c r="X15">
        <v>5</v>
      </c>
      <c r="Z15">
        <f t="shared" si="8"/>
        <v>24</v>
      </c>
      <c r="AA15" s="8">
        <f t="shared" si="4"/>
        <v>0.79166666666666663</v>
      </c>
      <c r="AB15" s="8">
        <f t="shared" si="5"/>
        <v>0.83333333333333337</v>
      </c>
    </row>
    <row r="16" spans="1:29" x14ac:dyDescent="0.2">
      <c r="A16" s="3" t="s">
        <v>32</v>
      </c>
      <c r="B16" s="4" t="s">
        <v>33</v>
      </c>
      <c r="F16">
        <v>15</v>
      </c>
      <c r="H16">
        <f t="shared" si="6"/>
        <v>15</v>
      </c>
      <c r="I16" s="8">
        <f t="shared" si="0"/>
        <v>0</v>
      </c>
      <c r="J16" s="8">
        <f t="shared" si="1"/>
        <v>2</v>
      </c>
      <c r="M16" s="17"/>
      <c r="N16" s="17"/>
      <c r="O16" s="17"/>
      <c r="P16" s="17"/>
      <c r="Q16" s="17">
        <f t="shared" si="7"/>
        <v>0</v>
      </c>
      <c r="R16" s="18" t="e">
        <f t="shared" si="2"/>
        <v>#DIV/0!</v>
      </c>
      <c r="S16" s="18" t="e">
        <f t="shared" si="3"/>
        <v>#DIV/0!</v>
      </c>
      <c r="V16" s="17"/>
      <c r="W16" s="17"/>
      <c r="X16" s="17"/>
      <c r="Y16" s="17"/>
      <c r="Z16" s="17">
        <f t="shared" si="8"/>
        <v>0</v>
      </c>
      <c r="AA16" s="18" t="e">
        <f t="shared" si="4"/>
        <v>#DIV/0!</v>
      </c>
      <c r="AB16" s="18" t="e">
        <f t="shared" si="5"/>
        <v>#DIV/0!</v>
      </c>
    </row>
    <row r="17" spans="1:28" x14ac:dyDescent="0.2">
      <c r="A17" s="5" t="s">
        <v>34</v>
      </c>
      <c r="B17" s="6" t="s">
        <v>35</v>
      </c>
      <c r="E17">
        <v>9</v>
      </c>
      <c r="F17">
        <v>8</v>
      </c>
      <c r="G17">
        <v>1</v>
      </c>
      <c r="H17">
        <f t="shared" si="6"/>
        <v>18</v>
      </c>
      <c r="I17" s="8">
        <f t="shared" si="0"/>
        <v>0.5</v>
      </c>
      <c r="J17" s="8">
        <f t="shared" si="1"/>
        <v>1.5555555555555556</v>
      </c>
      <c r="N17">
        <v>14</v>
      </c>
      <c r="O17">
        <v>2</v>
      </c>
      <c r="Q17">
        <f t="shared" si="7"/>
        <v>16</v>
      </c>
      <c r="R17" s="8">
        <f t="shared" si="2"/>
        <v>0.875</v>
      </c>
      <c r="S17" s="8">
        <f t="shared" si="3"/>
        <v>1.125</v>
      </c>
      <c r="V17">
        <v>7</v>
      </c>
      <c r="W17">
        <v>13</v>
      </c>
      <c r="X17">
        <v>8</v>
      </c>
      <c r="Z17">
        <f t="shared" si="8"/>
        <v>28</v>
      </c>
      <c r="AA17" s="8">
        <f t="shared" si="4"/>
        <v>0.7142857142857143</v>
      </c>
      <c r="AB17" s="8">
        <f t="shared" si="5"/>
        <v>1.0357142857142856</v>
      </c>
    </row>
    <row r="18" spans="1:28" x14ac:dyDescent="0.2">
      <c r="A18" s="3" t="s">
        <v>37</v>
      </c>
      <c r="B18" s="4" t="s">
        <v>38</v>
      </c>
      <c r="E18">
        <v>9</v>
      </c>
      <c r="F18">
        <v>7</v>
      </c>
      <c r="G18">
        <v>2</v>
      </c>
      <c r="H18">
        <f t="shared" si="6"/>
        <v>18</v>
      </c>
      <c r="I18" s="8">
        <f t="shared" si="0"/>
        <v>0.5</v>
      </c>
      <c r="J18" s="8">
        <f t="shared" si="1"/>
        <v>1.6111111111111109</v>
      </c>
      <c r="M18">
        <v>2</v>
      </c>
      <c r="N18">
        <v>10</v>
      </c>
      <c r="O18">
        <v>1</v>
      </c>
      <c r="Q18">
        <f t="shared" si="7"/>
        <v>13</v>
      </c>
      <c r="R18" s="8">
        <f t="shared" si="2"/>
        <v>0.92307692307692313</v>
      </c>
      <c r="S18" s="8">
        <f t="shared" si="3"/>
        <v>0.92307692307692313</v>
      </c>
      <c r="V18">
        <v>2</v>
      </c>
      <c r="W18">
        <v>8</v>
      </c>
      <c r="X18">
        <v>8</v>
      </c>
      <c r="Y18">
        <v>2</v>
      </c>
      <c r="Z18">
        <f t="shared" si="8"/>
        <v>20</v>
      </c>
      <c r="AA18" s="8">
        <f t="shared" si="4"/>
        <v>0.5</v>
      </c>
      <c r="AB18" s="8">
        <f t="shared" si="5"/>
        <v>1.5000000000000002</v>
      </c>
    </row>
    <row r="19" spans="1:28" x14ac:dyDescent="0.2">
      <c r="A19" s="3" t="s">
        <v>39</v>
      </c>
      <c r="B19" s="4" t="s">
        <v>40</v>
      </c>
      <c r="E19">
        <v>12</v>
      </c>
      <c r="F19">
        <v>6</v>
      </c>
      <c r="H19">
        <f t="shared" si="6"/>
        <v>18</v>
      </c>
      <c r="I19" s="8">
        <f t="shared" si="0"/>
        <v>0.66666666666666663</v>
      </c>
      <c r="J19" s="8">
        <f t="shared" si="1"/>
        <v>1.3333333333333333</v>
      </c>
      <c r="N19">
        <v>17</v>
      </c>
      <c r="O19">
        <v>4</v>
      </c>
      <c r="Q19">
        <f t="shared" si="7"/>
        <v>21</v>
      </c>
      <c r="R19" s="8">
        <f t="shared" si="2"/>
        <v>0.80952380952380953</v>
      </c>
      <c r="S19" s="8">
        <f t="shared" si="3"/>
        <v>1.1904761904761905</v>
      </c>
      <c r="V19">
        <v>5</v>
      </c>
      <c r="W19">
        <v>10</v>
      </c>
      <c r="Z19">
        <f t="shared" si="8"/>
        <v>15</v>
      </c>
      <c r="AA19" s="8">
        <f t="shared" si="4"/>
        <v>1</v>
      </c>
      <c r="AB19" s="8">
        <f t="shared" si="5"/>
        <v>0.66666666666666663</v>
      </c>
    </row>
    <row r="20" spans="1:28" x14ac:dyDescent="0.2">
      <c r="A20" s="3" t="s">
        <v>42</v>
      </c>
      <c r="B20" s="4" t="s">
        <v>43</v>
      </c>
      <c r="E20">
        <v>3</v>
      </c>
      <c r="F20">
        <v>10</v>
      </c>
      <c r="G20">
        <v>2</v>
      </c>
      <c r="H20">
        <f t="shared" si="6"/>
        <v>15</v>
      </c>
      <c r="I20" s="8">
        <f t="shared" si="0"/>
        <v>0.2</v>
      </c>
      <c r="J20" s="8">
        <f t="shared" si="1"/>
        <v>1.9333333333333331</v>
      </c>
      <c r="M20" s="17"/>
      <c r="N20" s="17"/>
      <c r="O20" s="17"/>
      <c r="P20" s="17"/>
      <c r="Q20" s="17">
        <f t="shared" si="7"/>
        <v>0</v>
      </c>
      <c r="R20" s="18" t="e">
        <f t="shared" si="2"/>
        <v>#DIV/0!</v>
      </c>
      <c r="S20" s="18" t="e">
        <f t="shared" si="3"/>
        <v>#DIV/0!</v>
      </c>
      <c r="V20" s="17"/>
      <c r="W20" s="17"/>
      <c r="X20" s="17"/>
      <c r="Y20" s="17"/>
      <c r="Z20" s="17">
        <f t="shared" si="8"/>
        <v>0</v>
      </c>
      <c r="AA20" s="18" t="e">
        <f t="shared" si="4"/>
        <v>#DIV/0!</v>
      </c>
      <c r="AB20" s="18" t="e">
        <f t="shared" si="5"/>
        <v>#DIV/0!</v>
      </c>
    </row>
    <row r="21" spans="1:28" x14ac:dyDescent="0.2">
      <c r="A21" s="3" t="s">
        <v>49</v>
      </c>
      <c r="B21" s="4" t="s">
        <v>50</v>
      </c>
      <c r="E21">
        <v>14</v>
      </c>
      <c r="F21">
        <v>2</v>
      </c>
      <c r="H21">
        <f t="shared" si="6"/>
        <v>16</v>
      </c>
      <c r="I21" s="8">
        <f t="shared" si="0"/>
        <v>0.875</v>
      </c>
      <c r="J21" s="8">
        <f t="shared" si="1"/>
        <v>1.125</v>
      </c>
      <c r="N21">
        <v>24</v>
      </c>
      <c r="P21">
        <v>1</v>
      </c>
      <c r="Q21">
        <f t="shared" si="7"/>
        <v>25</v>
      </c>
      <c r="R21" s="8">
        <f t="shared" si="2"/>
        <v>0.96</v>
      </c>
      <c r="S21" s="8">
        <f t="shared" si="3"/>
        <v>1.08</v>
      </c>
      <c r="V21">
        <v>12</v>
      </c>
      <c r="W21">
        <v>11</v>
      </c>
      <c r="Z21">
        <f t="shared" si="8"/>
        <v>23</v>
      </c>
      <c r="AA21" s="8">
        <f t="shared" si="4"/>
        <v>1</v>
      </c>
      <c r="AB21" s="8">
        <f t="shared" si="5"/>
        <v>0.47826086956521741</v>
      </c>
    </row>
    <row r="22" spans="1:28" x14ac:dyDescent="0.2">
      <c r="A22" s="3" t="s">
        <v>51</v>
      </c>
      <c r="B22" s="4" t="s">
        <v>52</v>
      </c>
      <c r="E22">
        <v>10</v>
      </c>
      <c r="H22">
        <f t="shared" si="6"/>
        <v>10</v>
      </c>
      <c r="I22" s="8">
        <f t="shared" si="0"/>
        <v>1</v>
      </c>
      <c r="J22" s="8">
        <f t="shared" si="1"/>
        <v>1</v>
      </c>
      <c r="N22">
        <v>6</v>
      </c>
      <c r="O22">
        <v>9</v>
      </c>
      <c r="P22">
        <v>2</v>
      </c>
      <c r="Q22">
        <f t="shared" si="7"/>
        <v>17</v>
      </c>
      <c r="R22" s="8">
        <f t="shared" si="2"/>
        <v>0.35294117647058826</v>
      </c>
      <c r="S22" s="8">
        <f t="shared" si="3"/>
        <v>1.7647058823529411</v>
      </c>
      <c r="W22">
        <v>11</v>
      </c>
      <c r="X22">
        <v>7</v>
      </c>
      <c r="Y22">
        <v>2</v>
      </c>
      <c r="Z22">
        <f t="shared" si="8"/>
        <v>20</v>
      </c>
      <c r="AA22" s="8">
        <f t="shared" si="4"/>
        <v>0.55000000000000004</v>
      </c>
      <c r="AB22" s="8">
        <f t="shared" si="5"/>
        <v>1.55</v>
      </c>
    </row>
    <row r="23" spans="1:28" x14ac:dyDescent="0.2">
      <c r="A23" s="3" t="s">
        <v>53</v>
      </c>
      <c r="B23" s="4" t="s">
        <v>54</v>
      </c>
      <c r="E23">
        <v>8</v>
      </c>
      <c r="F23">
        <v>8</v>
      </c>
      <c r="H23">
        <f t="shared" si="6"/>
        <v>16</v>
      </c>
      <c r="I23" s="8">
        <f t="shared" si="0"/>
        <v>0.5</v>
      </c>
      <c r="J23" s="8">
        <f t="shared" si="1"/>
        <v>1.5</v>
      </c>
      <c r="N23">
        <v>13</v>
      </c>
      <c r="O23">
        <v>3</v>
      </c>
      <c r="Q23">
        <f t="shared" si="7"/>
        <v>16</v>
      </c>
      <c r="R23" s="8">
        <f t="shared" si="2"/>
        <v>0.8125</v>
      </c>
      <c r="S23" s="8">
        <f t="shared" si="3"/>
        <v>1.1875</v>
      </c>
      <c r="W23">
        <v>20</v>
      </c>
      <c r="Z23">
        <f t="shared" si="8"/>
        <v>20</v>
      </c>
      <c r="AA23" s="8">
        <f t="shared" si="4"/>
        <v>1</v>
      </c>
      <c r="AB23" s="8">
        <f t="shared" si="5"/>
        <v>1</v>
      </c>
    </row>
    <row r="24" spans="1:28" x14ac:dyDescent="0.2">
      <c r="A24" s="3" t="s">
        <v>55</v>
      </c>
      <c r="B24" s="4" t="s">
        <v>56</v>
      </c>
      <c r="E24">
        <v>8</v>
      </c>
      <c r="F24">
        <v>6</v>
      </c>
      <c r="H24">
        <f t="shared" si="6"/>
        <v>14</v>
      </c>
      <c r="I24" s="8">
        <f t="shared" si="0"/>
        <v>0.5714285714285714</v>
      </c>
      <c r="J24" s="8">
        <f t="shared" si="1"/>
        <v>1.4285714285714284</v>
      </c>
      <c r="N24">
        <v>8</v>
      </c>
      <c r="O24">
        <v>7</v>
      </c>
      <c r="Q24">
        <f t="shared" si="7"/>
        <v>15</v>
      </c>
      <c r="R24" s="8">
        <f t="shared" si="2"/>
        <v>0.53333333333333333</v>
      </c>
      <c r="S24" s="8">
        <f t="shared" si="3"/>
        <v>1.4666666666666668</v>
      </c>
      <c r="W24">
        <v>30</v>
      </c>
      <c r="X24">
        <v>4</v>
      </c>
      <c r="Y24">
        <v>1</v>
      </c>
      <c r="Z24">
        <f t="shared" si="8"/>
        <v>35</v>
      </c>
      <c r="AA24" s="8">
        <f t="shared" si="4"/>
        <v>0.8571428571428571</v>
      </c>
      <c r="AB24" s="8">
        <f t="shared" si="5"/>
        <v>1.1714285714285713</v>
      </c>
    </row>
    <row r="25" spans="1:28" x14ac:dyDescent="0.2">
      <c r="A25" s="3" t="s">
        <v>58</v>
      </c>
      <c r="B25" s="4" t="s">
        <v>59</v>
      </c>
      <c r="E25">
        <v>10</v>
      </c>
      <c r="F25">
        <v>6</v>
      </c>
      <c r="H25">
        <f t="shared" si="6"/>
        <v>16</v>
      </c>
      <c r="I25" s="8">
        <f t="shared" si="0"/>
        <v>0.625</v>
      </c>
      <c r="J25" s="8">
        <f t="shared" si="1"/>
        <v>1.375</v>
      </c>
      <c r="M25">
        <v>6</v>
      </c>
      <c r="N25">
        <v>11</v>
      </c>
      <c r="O25">
        <v>1</v>
      </c>
      <c r="P25">
        <v>1</v>
      </c>
      <c r="Q25">
        <f t="shared" si="7"/>
        <v>19</v>
      </c>
      <c r="R25" s="8">
        <f t="shared" si="2"/>
        <v>0.89473684210526316</v>
      </c>
      <c r="S25" s="8">
        <f t="shared" si="3"/>
        <v>0.84210526315789469</v>
      </c>
      <c r="W25">
        <v>17</v>
      </c>
      <c r="X25">
        <v>5</v>
      </c>
      <c r="Z25">
        <f t="shared" si="8"/>
        <v>22</v>
      </c>
      <c r="AA25" s="8">
        <f t="shared" si="4"/>
        <v>0.77272727272727271</v>
      </c>
      <c r="AB25" s="8">
        <f t="shared" si="5"/>
        <v>1.2272727272727273</v>
      </c>
    </row>
    <row r="26" spans="1:28" x14ac:dyDescent="0.2">
      <c r="A26" s="3" t="s">
        <v>60</v>
      </c>
      <c r="B26" s="4" t="s">
        <v>61</v>
      </c>
      <c r="E26">
        <v>8</v>
      </c>
      <c r="F26">
        <v>8</v>
      </c>
      <c r="H26">
        <f t="shared" si="6"/>
        <v>16</v>
      </c>
      <c r="I26" s="8">
        <f t="shared" si="0"/>
        <v>0.5</v>
      </c>
      <c r="J26" s="8">
        <f t="shared" si="1"/>
        <v>1.5</v>
      </c>
      <c r="M26">
        <v>5</v>
      </c>
      <c r="N26">
        <v>11</v>
      </c>
      <c r="P26">
        <v>1</v>
      </c>
      <c r="Q26">
        <f t="shared" si="7"/>
        <v>17</v>
      </c>
      <c r="R26" s="8">
        <f t="shared" si="2"/>
        <v>0.94117647058823528</v>
      </c>
      <c r="S26" s="8">
        <f t="shared" si="3"/>
        <v>0.82352941176470584</v>
      </c>
      <c r="W26">
        <v>12</v>
      </c>
      <c r="X26">
        <v>7</v>
      </c>
      <c r="Z26">
        <f t="shared" si="8"/>
        <v>19</v>
      </c>
      <c r="AA26" s="8">
        <f t="shared" si="4"/>
        <v>0.63157894736842102</v>
      </c>
      <c r="AB26" s="8">
        <f t="shared" si="5"/>
        <v>1.3684210526315788</v>
      </c>
    </row>
    <row r="27" spans="1:28" x14ac:dyDescent="0.2">
      <c r="A27" t="s">
        <v>62</v>
      </c>
      <c r="B27" s="4"/>
      <c r="E27">
        <v>7</v>
      </c>
      <c r="F27">
        <v>10</v>
      </c>
      <c r="G27">
        <v>1</v>
      </c>
      <c r="H27">
        <f t="shared" si="6"/>
        <v>18</v>
      </c>
      <c r="I27" s="8">
        <f t="shared" si="0"/>
        <v>0.3888888888888889</v>
      </c>
      <c r="J27" s="8">
        <f t="shared" si="1"/>
        <v>1.6666666666666667</v>
      </c>
      <c r="K27" s="3"/>
      <c r="M27">
        <v>1</v>
      </c>
      <c r="N27">
        <v>2</v>
      </c>
      <c r="O27">
        <v>8</v>
      </c>
      <c r="P27">
        <v>9</v>
      </c>
      <c r="Q27">
        <f t="shared" si="7"/>
        <v>20</v>
      </c>
      <c r="R27" s="8">
        <f t="shared" si="2"/>
        <v>0.15</v>
      </c>
      <c r="S27" s="8">
        <f t="shared" si="3"/>
        <v>2.25</v>
      </c>
      <c r="V27" s="17"/>
      <c r="W27" s="17"/>
      <c r="X27" s="17"/>
      <c r="Y27" s="17"/>
      <c r="Z27" s="17">
        <f t="shared" si="8"/>
        <v>0</v>
      </c>
      <c r="AA27" s="18" t="e">
        <f t="shared" si="4"/>
        <v>#DIV/0!</v>
      </c>
      <c r="AB27" s="18" t="e">
        <f t="shared" si="5"/>
        <v>#DIV/0!</v>
      </c>
    </row>
    <row r="28" spans="1:28" x14ac:dyDescent="0.2">
      <c r="A28" s="3" t="s">
        <v>64</v>
      </c>
      <c r="B28" s="4" t="s">
        <v>65</v>
      </c>
      <c r="E28">
        <v>10</v>
      </c>
      <c r="F28">
        <v>3</v>
      </c>
      <c r="H28">
        <f t="shared" si="6"/>
        <v>13</v>
      </c>
      <c r="I28" s="8">
        <f t="shared" si="0"/>
        <v>0.76923076923076927</v>
      </c>
      <c r="J28" s="8">
        <f t="shared" si="1"/>
        <v>1.2307692307692308</v>
      </c>
      <c r="N28">
        <v>12</v>
      </c>
      <c r="O28">
        <v>6</v>
      </c>
      <c r="P28">
        <v>1</v>
      </c>
      <c r="Q28">
        <f t="shared" si="7"/>
        <v>19</v>
      </c>
      <c r="R28" s="8">
        <f t="shared" si="2"/>
        <v>0.63157894736842102</v>
      </c>
      <c r="S28" s="8">
        <f t="shared" si="3"/>
        <v>1.4210526315789473</v>
      </c>
      <c r="W28">
        <v>19</v>
      </c>
      <c r="X28">
        <v>2</v>
      </c>
      <c r="Z28">
        <f t="shared" si="8"/>
        <v>21</v>
      </c>
      <c r="AA28" s="8">
        <f t="shared" si="4"/>
        <v>0.90476190476190477</v>
      </c>
      <c r="AB28" s="8">
        <f t="shared" si="5"/>
        <v>1.0952380952380953</v>
      </c>
    </row>
    <row r="29" spans="1:28" x14ac:dyDescent="0.2">
      <c r="A29" s="3" t="s">
        <v>67</v>
      </c>
      <c r="B29" s="4" t="s">
        <v>68</v>
      </c>
      <c r="E29">
        <v>10</v>
      </c>
      <c r="F29">
        <v>6</v>
      </c>
      <c r="H29">
        <f t="shared" si="6"/>
        <v>16</v>
      </c>
      <c r="I29" s="8">
        <f t="shared" si="0"/>
        <v>0.625</v>
      </c>
      <c r="J29" s="8">
        <f t="shared" si="1"/>
        <v>1.375</v>
      </c>
      <c r="N29">
        <v>11</v>
      </c>
      <c r="O29">
        <v>1</v>
      </c>
      <c r="Q29">
        <f t="shared" si="7"/>
        <v>12</v>
      </c>
      <c r="R29" s="8">
        <f t="shared" si="2"/>
        <v>0.91666666666666663</v>
      </c>
      <c r="S29" s="8">
        <f t="shared" si="3"/>
        <v>1.0833333333333333</v>
      </c>
      <c r="W29">
        <v>40</v>
      </c>
      <c r="X29">
        <v>6</v>
      </c>
      <c r="Z29">
        <f t="shared" si="8"/>
        <v>46</v>
      </c>
      <c r="AA29" s="8">
        <f t="shared" si="4"/>
        <v>0.86956521739130432</v>
      </c>
      <c r="AB29" s="8">
        <f t="shared" si="5"/>
        <v>1.1304347826086956</v>
      </c>
    </row>
    <row r="30" spans="1:28" x14ac:dyDescent="0.2">
      <c r="A30" s="3" t="s">
        <v>70</v>
      </c>
      <c r="B30" s="4" t="s">
        <v>71</v>
      </c>
      <c r="E30">
        <v>2</v>
      </c>
      <c r="F30">
        <v>15</v>
      </c>
      <c r="G30">
        <v>1</v>
      </c>
      <c r="H30">
        <f t="shared" si="6"/>
        <v>18</v>
      </c>
      <c r="I30" s="8">
        <f t="shared" si="0"/>
        <v>0.1111111111111111</v>
      </c>
      <c r="J30" s="8">
        <f t="shared" si="1"/>
        <v>1.9444444444444446</v>
      </c>
      <c r="M30" s="17"/>
      <c r="N30" s="17"/>
      <c r="O30" s="17"/>
      <c r="P30" s="17"/>
      <c r="Q30" s="17">
        <f t="shared" si="7"/>
        <v>0</v>
      </c>
      <c r="R30" s="18" t="e">
        <f t="shared" si="2"/>
        <v>#DIV/0!</v>
      </c>
      <c r="S30" s="18" t="e">
        <f t="shared" si="3"/>
        <v>#DIV/0!</v>
      </c>
      <c r="V30" s="17"/>
      <c r="W30" s="17"/>
      <c r="X30" s="17"/>
      <c r="Y30" s="17"/>
      <c r="Z30" s="17">
        <f t="shared" si="8"/>
        <v>0</v>
      </c>
      <c r="AA30" s="18" t="e">
        <f t="shared" si="4"/>
        <v>#DIV/0!</v>
      </c>
      <c r="AB30" s="18" t="e">
        <f t="shared" si="5"/>
        <v>#DIV/0!</v>
      </c>
    </row>
    <row r="31" spans="1:28" s="14" customFormat="1" x14ac:dyDescent="0.2">
      <c r="B31" s="15"/>
      <c r="C31" s="15"/>
      <c r="I31" s="16"/>
      <c r="J31" s="16"/>
      <c r="L31" s="15"/>
      <c r="R31" s="16"/>
      <c r="S31" s="16"/>
      <c r="U31" s="15"/>
      <c r="AA31" s="16"/>
      <c r="AB31" s="16"/>
    </row>
    <row r="32" spans="1:28" x14ac:dyDescent="0.2">
      <c r="A32" t="s">
        <v>72</v>
      </c>
      <c r="B32" s="7" t="s">
        <v>73</v>
      </c>
      <c r="E32">
        <v>5</v>
      </c>
      <c r="F32">
        <v>12</v>
      </c>
      <c r="H32">
        <f t="shared" si="6"/>
        <v>17</v>
      </c>
      <c r="I32" s="8">
        <f t="shared" si="0"/>
        <v>0.29411764705882354</v>
      </c>
      <c r="J32" s="8">
        <f t="shared" si="1"/>
        <v>1.7058823529411766</v>
      </c>
      <c r="M32" s="17"/>
      <c r="N32" s="17"/>
      <c r="O32" s="17"/>
      <c r="P32" s="17"/>
      <c r="Q32" s="17">
        <f t="shared" si="7"/>
        <v>0</v>
      </c>
      <c r="R32" s="18" t="e">
        <f t="shared" si="2"/>
        <v>#DIV/0!</v>
      </c>
      <c r="S32" s="18" t="e">
        <f t="shared" si="3"/>
        <v>#DIV/0!</v>
      </c>
      <c r="V32" s="17"/>
      <c r="W32" s="17"/>
      <c r="X32" s="17"/>
      <c r="Y32" s="17"/>
      <c r="Z32" s="17">
        <f t="shared" si="8"/>
        <v>0</v>
      </c>
      <c r="AA32" s="18" t="e">
        <f t="shared" si="4"/>
        <v>#DIV/0!</v>
      </c>
      <c r="AB32" s="18" t="e">
        <f t="shared" si="5"/>
        <v>#DIV/0!</v>
      </c>
    </row>
    <row r="33" spans="1:28" x14ac:dyDescent="0.2">
      <c r="A33" t="s">
        <v>74</v>
      </c>
      <c r="B33" s="7" t="s">
        <v>75</v>
      </c>
      <c r="E33">
        <v>4</v>
      </c>
      <c r="F33">
        <v>13</v>
      </c>
      <c r="G33">
        <v>2</v>
      </c>
      <c r="H33">
        <f t="shared" si="6"/>
        <v>19</v>
      </c>
      <c r="I33" s="8">
        <f t="shared" si="0"/>
        <v>0.21052631578947367</v>
      </c>
      <c r="J33" s="8">
        <f t="shared" si="1"/>
        <v>1.8947368421052633</v>
      </c>
      <c r="M33" s="17"/>
      <c r="N33" s="17"/>
      <c r="O33" s="17"/>
      <c r="P33" s="17"/>
      <c r="Q33" s="17">
        <f t="shared" si="7"/>
        <v>0</v>
      </c>
      <c r="R33" s="18" t="e">
        <f t="shared" si="2"/>
        <v>#DIV/0!</v>
      </c>
      <c r="S33" s="18" t="e">
        <f t="shared" si="3"/>
        <v>#DIV/0!</v>
      </c>
      <c r="V33" s="17"/>
      <c r="W33" s="17"/>
      <c r="X33" s="17"/>
      <c r="Y33" s="17"/>
      <c r="Z33" s="17">
        <f t="shared" si="8"/>
        <v>0</v>
      </c>
      <c r="AA33" s="18" t="e">
        <f t="shared" si="4"/>
        <v>#DIV/0!</v>
      </c>
      <c r="AB33" s="18" t="e">
        <f t="shared" si="5"/>
        <v>#DIV/0!</v>
      </c>
    </row>
    <row r="34" spans="1:28" x14ac:dyDescent="0.2">
      <c r="A34" t="s">
        <v>76</v>
      </c>
      <c r="B34" s="7" t="s">
        <v>77</v>
      </c>
      <c r="D34">
        <v>2</v>
      </c>
      <c r="E34">
        <v>5</v>
      </c>
      <c r="F34">
        <v>1</v>
      </c>
      <c r="H34">
        <f t="shared" si="6"/>
        <v>8</v>
      </c>
      <c r="I34" s="8">
        <f t="shared" si="0"/>
        <v>0.875</v>
      </c>
      <c r="J34" s="8">
        <f t="shared" si="1"/>
        <v>0.875</v>
      </c>
      <c r="N34">
        <v>3</v>
      </c>
      <c r="O34">
        <v>6</v>
      </c>
      <c r="P34">
        <v>9</v>
      </c>
      <c r="Q34">
        <f t="shared" si="7"/>
        <v>18</v>
      </c>
      <c r="R34" s="8">
        <f t="shared" si="2"/>
        <v>0.16666666666666666</v>
      </c>
      <c r="S34" s="8">
        <f t="shared" si="3"/>
        <v>2.333333333333333</v>
      </c>
      <c r="V34" s="17"/>
      <c r="W34" s="17"/>
      <c r="X34" s="17"/>
      <c r="Y34" s="17"/>
      <c r="Z34" s="17">
        <f t="shared" si="8"/>
        <v>0</v>
      </c>
      <c r="AA34" s="18" t="e">
        <f t="shared" si="4"/>
        <v>#DIV/0!</v>
      </c>
      <c r="AB34" s="18" t="e">
        <f t="shared" si="5"/>
        <v>#DIV/0!</v>
      </c>
    </row>
    <row r="35" spans="1:28" x14ac:dyDescent="0.2">
      <c r="A35" t="s">
        <v>78</v>
      </c>
      <c r="B35" s="7" t="s">
        <v>79</v>
      </c>
      <c r="E35">
        <v>7</v>
      </c>
      <c r="F35">
        <v>9</v>
      </c>
      <c r="G35">
        <v>1</v>
      </c>
      <c r="H35">
        <f t="shared" si="6"/>
        <v>17</v>
      </c>
      <c r="I35" s="8">
        <f t="shared" si="0"/>
        <v>0.41176470588235292</v>
      </c>
      <c r="J35" s="8">
        <f t="shared" si="1"/>
        <v>1.6470588235294119</v>
      </c>
      <c r="N35">
        <v>18</v>
      </c>
      <c r="O35">
        <v>7</v>
      </c>
      <c r="P35">
        <v>1</v>
      </c>
      <c r="Q35">
        <f t="shared" si="7"/>
        <v>26</v>
      </c>
      <c r="R35" s="8">
        <f t="shared" si="2"/>
        <v>0.69230769230769229</v>
      </c>
      <c r="S35" s="8">
        <f t="shared" si="3"/>
        <v>1.3461538461538463</v>
      </c>
      <c r="W35">
        <v>35</v>
      </c>
      <c r="X35">
        <v>6</v>
      </c>
      <c r="Z35">
        <f t="shared" si="8"/>
        <v>41</v>
      </c>
      <c r="AA35" s="8">
        <f t="shared" si="4"/>
        <v>0.85365853658536583</v>
      </c>
      <c r="AB35" s="8">
        <f t="shared" si="5"/>
        <v>1.1463414634146341</v>
      </c>
    </row>
    <row r="36" spans="1:28" x14ac:dyDescent="0.2">
      <c r="A36" t="s">
        <v>80</v>
      </c>
      <c r="E36">
        <v>5</v>
      </c>
      <c r="F36">
        <v>13</v>
      </c>
      <c r="H36">
        <f t="shared" si="6"/>
        <v>18</v>
      </c>
      <c r="I36" s="8">
        <f t="shared" si="0"/>
        <v>0.27777777777777779</v>
      </c>
      <c r="J36" s="8">
        <f t="shared" si="1"/>
        <v>1.7222222222222223</v>
      </c>
      <c r="M36" s="17"/>
      <c r="N36" s="17"/>
      <c r="O36" s="17"/>
      <c r="P36" s="17"/>
      <c r="Q36" s="17">
        <f t="shared" si="7"/>
        <v>0</v>
      </c>
      <c r="R36" s="18" t="e">
        <f t="shared" si="2"/>
        <v>#DIV/0!</v>
      </c>
      <c r="S36" s="18" t="e">
        <f t="shared" si="3"/>
        <v>#DIV/0!</v>
      </c>
      <c r="V36" s="17"/>
      <c r="W36" s="17"/>
      <c r="X36" s="17"/>
      <c r="Y36" s="17"/>
      <c r="Z36" s="17">
        <f t="shared" si="8"/>
        <v>0</v>
      </c>
      <c r="AA36" s="18" t="e">
        <f t="shared" si="4"/>
        <v>#DIV/0!</v>
      </c>
      <c r="AB36" s="18" t="e">
        <f t="shared" si="5"/>
        <v>#DIV/0!</v>
      </c>
    </row>
    <row r="37" spans="1:28" x14ac:dyDescent="0.2">
      <c r="A37" t="s">
        <v>81</v>
      </c>
      <c r="B37" s="7" t="s">
        <v>82</v>
      </c>
      <c r="D37">
        <v>24</v>
      </c>
      <c r="H37">
        <f t="shared" si="6"/>
        <v>24</v>
      </c>
      <c r="I37" s="8">
        <f t="shared" si="0"/>
        <v>1</v>
      </c>
      <c r="J37" s="8">
        <f t="shared" si="1"/>
        <v>0</v>
      </c>
      <c r="M37">
        <v>12</v>
      </c>
      <c r="N37">
        <v>1</v>
      </c>
      <c r="Q37">
        <f t="shared" si="7"/>
        <v>13</v>
      </c>
      <c r="R37" s="8">
        <f t="shared" si="2"/>
        <v>1</v>
      </c>
      <c r="S37" s="8">
        <f t="shared" si="3"/>
        <v>7.6923076923076927E-2</v>
      </c>
      <c r="W37">
        <v>30</v>
      </c>
      <c r="Z37">
        <f t="shared" si="8"/>
        <v>30</v>
      </c>
      <c r="AA37" s="8">
        <f t="shared" si="4"/>
        <v>1</v>
      </c>
      <c r="AB37" s="8">
        <f t="shared" si="5"/>
        <v>1</v>
      </c>
    </row>
    <row r="38" spans="1:28" x14ac:dyDescent="0.2">
      <c r="A38" t="s">
        <v>83</v>
      </c>
      <c r="B38" s="7" t="s">
        <v>84</v>
      </c>
      <c r="E38">
        <v>15</v>
      </c>
      <c r="F38">
        <v>7</v>
      </c>
      <c r="H38">
        <f t="shared" si="6"/>
        <v>22</v>
      </c>
      <c r="I38" s="8">
        <f t="shared" si="0"/>
        <v>0.68181818181818177</v>
      </c>
      <c r="J38" s="8">
        <f>(0*(D38/H38))+(1*(E38/H38))+(2*(F38/H38))+(3*(G38/H38))</f>
        <v>1.3181818181818181</v>
      </c>
      <c r="N38">
        <v>16</v>
      </c>
      <c r="O38">
        <v>2</v>
      </c>
      <c r="Q38">
        <f t="shared" si="7"/>
        <v>18</v>
      </c>
      <c r="R38" s="8">
        <f t="shared" si="2"/>
        <v>0.88888888888888884</v>
      </c>
      <c r="S38" s="8">
        <f t="shared" si="3"/>
        <v>1.1111111111111112</v>
      </c>
      <c r="W38">
        <v>20</v>
      </c>
      <c r="X38">
        <v>10</v>
      </c>
      <c r="Z38">
        <f t="shared" si="8"/>
        <v>30</v>
      </c>
      <c r="AA38" s="8">
        <f t="shared" si="4"/>
        <v>0.66666666666666663</v>
      </c>
      <c r="AB38" s="8">
        <f t="shared" si="5"/>
        <v>1.3333333333333333</v>
      </c>
    </row>
    <row r="39" spans="1:28" x14ac:dyDescent="0.2">
      <c r="A39" t="s">
        <v>85</v>
      </c>
      <c r="B39" s="7" t="s">
        <v>86</v>
      </c>
      <c r="D39">
        <v>11</v>
      </c>
      <c r="E39">
        <v>4</v>
      </c>
      <c r="H39">
        <f t="shared" si="6"/>
        <v>15</v>
      </c>
      <c r="I39" s="8">
        <f t="shared" si="0"/>
        <v>1</v>
      </c>
      <c r="J39" s="8">
        <f t="shared" si="1"/>
        <v>0.26666666666666666</v>
      </c>
      <c r="N39">
        <v>11</v>
      </c>
      <c r="O39">
        <v>1</v>
      </c>
      <c r="Q39">
        <f t="shared" si="7"/>
        <v>12</v>
      </c>
      <c r="R39" s="8">
        <f t="shared" si="2"/>
        <v>0.91666666666666663</v>
      </c>
      <c r="S39" s="8">
        <f t="shared" si="3"/>
        <v>1.0833333333333333</v>
      </c>
      <c r="V39">
        <v>18</v>
      </c>
      <c r="W39">
        <v>17</v>
      </c>
      <c r="Z39">
        <f t="shared" si="8"/>
        <v>35</v>
      </c>
      <c r="AA39" s="8">
        <f t="shared" si="4"/>
        <v>1</v>
      </c>
      <c r="AB39" s="8">
        <f t="shared" si="5"/>
        <v>0.48571428571428571</v>
      </c>
    </row>
    <row r="40" spans="1:28" x14ac:dyDescent="0.2">
      <c r="A40" t="s">
        <v>88</v>
      </c>
      <c r="B40" s="7" t="s">
        <v>89</v>
      </c>
      <c r="F40">
        <v>38</v>
      </c>
      <c r="G40">
        <v>2</v>
      </c>
      <c r="H40">
        <f t="shared" si="6"/>
        <v>40</v>
      </c>
      <c r="I40" s="8">
        <f t="shared" si="0"/>
        <v>0</v>
      </c>
      <c r="J40" s="8">
        <f t="shared" si="1"/>
        <v>2.0499999999999998</v>
      </c>
      <c r="M40" s="17"/>
      <c r="N40" s="17"/>
      <c r="O40" s="17"/>
      <c r="P40" s="17"/>
      <c r="Q40" s="17">
        <f t="shared" si="7"/>
        <v>0</v>
      </c>
      <c r="R40" s="18" t="e">
        <f t="shared" si="2"/>
        <v>#DIV/0!</v>
      </c>
      <c r="S40" s="18" t="e">
        <f t="shared" si="3"/>
        <v>#DIV/0!</v>
      </c>
      <c r="V40" s="17"/>
      <c r="W40" s="17"/>
      <c r="X40" s="17"/>
      <c r="Y40" s="17"/>
      <c r="Z40" s="17">
        <f t="shared" si="8"/>
        <v>0</v>
      </c>
      <c r="AA40" s="18" t="e">
        <f t="shared" si="4"/>
        <v>#DIV/0!</v>
      </c>
      <c r="AB40" s="18" t="e">
        <f t="shared" si="5"/>
        <v>#DIV/0!</v>
      </c>
    </row>
    <row r="41" spans="1:28" x14ac:dyDescent="0.2">
      <c r="A41" t="s">
        <v>91</v>
      </c>
      <c r="B41" s="7" t="s">
        <v>92</v>
      </c>
      <c r="E41">
        <v>4</v>
      </c>
      <c r="F41">
        <v>8</v>
      </c>
      <c r="G41">
        <v>2</v>
      </c>
      <c r="H41">
        <f t="shared" si="6"/>
        <v>14</v>
      </c>
      <c r="I41" s="8">
        <f t="shared" si="0"/>
        <v>0.2857142857142857</v>
      </c>
      <c r="J41" s="8">
        <f t="shared" si="1"/>
        <v>1.857142857142857</v>
      </c>
      <c r="M41" s="17"/>
      <c r="N41" s="17"/>
      <c r="O41" s="17"/>
      <c r="P41" s="17"/>
      <c r="Q41" s="17">
        <f t="shared" si="7"/>
        <v>0</v>
      </c>
      <c r="R41" s="18" t="e">
        <f t="shared" si="2"/>
        <v>#DIV/0!</v>
      </c>
      <c r="S41" s="18" t="e">
        <f t="shared" si="3"/>
        <v>#DIV/0!</v>
      </c>
      <c r="V41" s="17"/>
      <c r="W41" s="17"/>
      <c r="X41" s="17"/>
      <c r="Y41" s="17"/>
      <c r="Z41" s="17">
        <f t="shared" si="8"/>
        <v>0</v>
      </c>
      <c r="AA41" s="18" t="e">
        <f t="shared" si="4"/>
        <v>#DIV/0!</v>
      </c>
      <c r="AB41" s="18" t="e">
        <f t="shared" si="5"/>
        <v>#DIV/0!</v>
      </c>
    </row>
    <row r="42" spans="1:28" x14ac:dyDescent="0.2">
      <c r="A42" t="s">
        <v>93</v>
      </c>
      <c r="B42" s="7" t="s">
        <v>94</v>
      </c>
      <c r="D42">
        <v>9</v>
      </c>
      <c r="E42">
        <v>2</v>
      </c>
      <c r="G42">
        <v>2</v>
      </c>
      <c r="H42">
        <f t="shared" si="6"/>
        <v>13</v>
      </c>
      <c r="I42" s="8">
        <f t="shared" si="0"/>
        <v>0.84615384615384615</v>
      </c>
      <c r="J42" s="8">
        <f t="shared" si="1"/>
        <v>0.61538461538461542</v>
      </c>
      <c r="M42">
        <v>3</v>
      </c>
      <c r="N42">
        <v>16</v>
      </c>
      <c r="O42">
        <v>5</v>
      </c>
      <c r="P42">
        <v>1</v>
      </c>
      <c r="Q42">
        <f t="shared" si="7"/>
        <v>25</v>
      </c>
      <c r="R42" s="8">
        <f t="shared" si="2"/>
        <v>0.76</v>
      </c>
      <c r="S42" s="8">
        <f t="shared" si="3"/>
        <v>1.1600000000000001</v>
      </c>
      <c r="W42">
        <v>22</v>
      </c>
      <c r="X42">
        <v>8</v>
      </c>
      <c r="Z42">
        <f t="shared" si="8"/>
        <v>30</v>
      </c>
      <c r="AA42" s="8">
        <f t="shared" si="4"/>
        <v>0.73333333333333328</v>
      </c>
      <c r="AB42" s="8">
        <f t="shared" si="5"/>
        <v>1.2666666666666666</v>
      </c>
    </row>
    <row r="43" spans="1:28" x14ac:dyDescent="0.2">
      <c r="A43" t="s">
        <v>95</v>
      </c>
      <c r="B43" s="7" t="s">
        <v>96</v>
      </c>
      <c r="E43">
        <v>11</v>
      </c>
      <c r="F43">
        <v>3</v>
      </c>
      <c r="G43">
        <v>1</v>
      </c>
      <c r="H43">
        <f t="shared" si="6"/>
        <v>15</v>
      </c>
      <c r="I43" s="8">
        <f t="shared" si="0"/>
        <v>0.73333333333333328</v>
      </c>
      <c r="J43" s="8">
        <f t="shared" si="1"/>
        <v>1.3333333333333333</v>
      </c>
      <c r="N43">
        <v>8</v>
      </c>
      <c r="O43">
        <v>11</v>
      </c>
      <c r="Q43">
        <f t="shared" si="7"/>
        <v>19</v>
      </c>
      <c r="R43" s="8">
        <f t="shared" si="2"/>
        <v>0.42105263157894735</v>
      </c>
      <c r="S43" s="8">
        <f t="shared" si="3"/>
        <v>1.5789473684210527</v>
      </c>
      <c r="W43">
        <v>17</v>
      </c>
      <c r="X43">
        <v>3</v>
      </c>
      <c r="Z43">
        <f t="shared" si="8"/>
        <v>20</v>
      </c>
      <c r="AA43" s="8">
        <f t="shared" si="4"/>
        <v>0.85</v>
      </c>
      <c r="AB43" s="8">
        <f t="shared" si="5"/>
        <v>1.1499999999999999</v>
      </c>
    </row>
    <row r="44" spans="1:28" x14ac:dyDescent="0.2">
      <c r="A44" t="s">
        <v>97</v>
      </c>
      <c r="B44" s="7" t="s">
        <v>98</v>
      </c>
      <c r="D44">
        <v>1</v>
      </c>
      <c r="E44">
        <v>11</v>
      </c>
      <c r="F44">
        <v>2</v>
      </c>
      <c r="G44">
        <v>1</v>
      </c>
      <c r="H44">
        <f t="shared" si="6"/>
        <v>15</v>
      </c>
      <c r="I44" s="8">
        <f t="shared" si="0"/>
        <v>0.8</v>
      </c>
      <c r="J44" s="8">
        <f t="shared" si="1"/>
        <v>1.2</v>
      </c>
      <c r="M44">
        <v>2</v>
      </c>
      <c r="N44">
        <v>13</v>
      </c>
      <c r="O44">
        <v>5</v>
      </c>
      <c r="Q44">
        <f t="shared" si="7"/>
        <v>20</v>
      </c>
      <c r="R44" s="8">
        <f t="shared" si="2"/>
        <v>0.75</v>
      </c>
      <c r="S44" s="8">
        <f t="shared" si="3"/>
        <v>1.1499999999999999</v>
      </c>
      <c r="W44">
        <v>20</v>
      </c>
      <c r="X44">
        <v>8</v>
      </c>
      <c r="Z44">
        <f t="shared" si="8"/>
        <v>28</v>
      </c>
      <c r="AA44" s="8">
        <f t="shared" si="4"/>
        <v>0.7142857142857143</v>
      </c>
      <c r="AB44" s="8">
        <f t="shared" si="5"/>
        <v>1.2857142857142856</v>
      </c>
    </row>
    <row r="45" spans="1:28" x14ac:dyDescent="0.2">
      <c r="A45" t="s">
        <v>99</v>
      </c>
      <c r="B45" s="7" t="s">
        <v>100</v>
      </c>
      <c r="E45">
        <v>5</v>
      </c>
      <c r="F45">
        <v>13</v>
      </c>
      <c r="H45">
        <f t="shared" si="6"/>
        <v>18</v>
      </c>
      <c r="I45" s="8">
        <f t="shared" si="0"/>
        <v>0.27777777777777779</v>
      </c>
      <c r="J45" s="8">
        <f t="shared" si="1"/>
        <v>1.7222222222222223</v>
      </c>
      <c r="M45" s="17"/>
      <c r="N45" s="17"/>
      <c r="O45" s="17"/>
      <c r="P45" s="17"/>
      <c r="Q45" s="17">
        <f t="shared" si="7"/>
        <v>0</v>
      </c>
      <c r="R45" s="18" t="e">
        <f t="shared" si="2"/>
        <v>#DIV/0!</v>
      </c>
      <c r="S45" s="18" t="e">
        <f t="shared" si="3"/>
        <v>#DIV/0!</v>
      </c>
      <c r="V45" s="17"/>
      <c r="W45" s="17"/>
      <c r="X45" s="17"/>
      <c r="Y45" s="17"/>
      <c r="Z45" s="17">
        <f t="shared" si="8"/>
        <v>0</v>
      </c>
      <c r="AA45" s="18" t="e">
        <f t="shared" si="4"/>
        <v>#DIV/0!</v>
      </c>
      <c r="AB45" s="18" t="e">
        <f t="shared" si="5"/>
        <v>#DIV/0!</v>
      </c>
    </row>
    <row r="46" spans="1:28" x14ac:dyDescent="0.2">
      <c r="A46" t="s">
        <v>101</v>
      </c>
      <c r="B46" s="7" t="s">
        <v>102</v>
      </c>
      <c r="D46">
        <v>6</v>
      </c>
      <c r="E46">
        <v>7</v>
      </c>
      <c r="F46">
        <v>2</v>
      </c>
      <c r="H46">
        <f t="shared" si="6"/>
        <v>15</v>
      </c>
      <c r="I46" s="8">
        <f t="shared" si="0"/>
        <v>0.8666666666666667</v>
      </c>
      <c r="J46" s="8">
        <f t="shared" si="1"/>
        <v>0.73333333333333339</v>
      </c>
      <c r="N46">
        <v>17</v>
      </c>
      <c r="O46">
        <v>1</v>
      </c>
      <c r="Q46">
        <f t="shared" si="7"/>
        <v>18</v>
      </c>
      <c r="R46" s="8">
        <f t="shared" si="2"/>
        <v>0.94444444444444442</v>
      </c>
      <c r="S46" s="8">
        <f t="shared" si="3"/>
        <v>1.0555555555555556</v>
      </c>
      <c r="W46">
        <v>20</v>
      </c>
      <c r="X46">
        <v>7</v>
      </c>
      <c r="Z46">
        <f t="shared" si="8"/>
        <v>27</v>
      </c>
      <c r="AA46" s="8">
        <f t="shared" si="4"/>
        <v>0.7407407407407407</v>
      </c>
      <c r="AB46" s="8">
        <f t="shared" si="5"/>
        <v>1.2592592592592591</v>
      </c>
    </row>
    <row r="47" spans="1:28" x14ac:dyDescent="0.2">
      <c r="A47" t="s">
        <v>103</v>
      </c>
      <c r="B47" s="7" t="s">
        <v>104</v>
      </c>
      <c r="D47">
        <v>3</v>
      </c>
      <c r="E47">
        <v>10</v>
      </c>
      <c r="F47">
        <v>2</v>
      </c>
      <c r="G47">
        <v>1</v>
      </c>
      <c r="H47">
        <f t="shared" si="6"/>
        <v>16</v>
      </c>
      <c r="I47" s="8">
        <f t="shared" si="0"/>
        <v>0.8125</v>
      </c>
      <c r="J47" s="8">
        <f t="shared" si="1"/>
        <v>1.0625</v>
      </c>
      <c r="N47">
        <v>4</v>
      </c>
      <c r="O47">
        <v>15</v>
      </c>
      <c r="P47">
        <v>1</v>
      </c>
      <c r="Q47">
        <f t="shared" si="7"/>
        <v>20</v>
      </c>
      <c r="R47" s="8">
        <f t="shared" si="2"/>
        <v>0.2</v>
      </c>
      <c r="S47" s="8">
        <f t="shared" si="3"/>
        <v>1.85</v>
      </c>
      <c r="V47" s="17"/>
      <c r="W47" s="17"/>
      <c r="X47" s="17"/>
      <c r="Y47" s="17"/>
      <c r="Z47" s="17">
        <f t="shared" si="8"/>
        <v>0</v>
      </c>
      <c r="AA47" s="18" t="e">
        <f t="shared" si="4"/>
        <v>#DIV/0!</v>
      </c>
      <c r="AB47" s="18" t="e">
        <f t="shared" si="5"/>
        <v>#DIV/0!</v>
      </c>
    </row>
    <row r="48" spans="1:28" x14ac:dyDescent="0.2">
      <c r="A48" t="s">
        <v>105</v>
      </c>
      <c r="B48" s="7" t="s">
        <v>106</v>
      </c>
      <c r="E48">
        <v>20</v>
      </c>
      <c r="F48">
        <v>3</v>
      </c>
      <c r="H48">
        <f t="shared" si="6"/>
        <v>23</v>
      </c>
      <c r="I48" s="8">
        <f t="shared" ref="I48:I86" si="9">(D48+E48)/H48</f>
        <v>0.86956521739130432</v>
      </c>
      <c r="J48" s="8">
        <f t="shared" si="1"/>
        <v>1.1304347826086956</v>
      </c>
      <c r="M48">
        <v>1</v>
      </c>
      <c r="N48">
        <v>13</v>
      </c>
      <c r="O48">
        <v>9</v>
      </c>
      <c r="P48">
        <v>2</v>
      </c>
      <c r="Q48">
        <f t="shared" si="7"/>
        <v>25</v>
      </c>
      <c r="R48" s="8">
        <f t="shared" ref="R48:R86" si="10">(M48+N48)/Q48</f>
        <v>0.56000000000000005</v>
      </c>
      <c r="S48" s="8">
        <f t="shared" si="3"/>
        <v>1.48</v>
      </c>
      <c r="W48">
        <v>35</v>
      </c>
      <c r="Z48">
        <f t="shared" si="8"/>
        <v>35</v>
      </c>
      <c r="AA48" s="8">
        <f t="shared" ref="AA48:AA86" si="11">(V48+W48)/Z48</f>
        <v>1</v>
      </c>
      <c r="AB48" s="8">
        <f t="shared" si="5"/>
        <v>1</v>
      </c>
    </row>
    <row r="49" spans="1:29" x14ac:dyDescent="0.2">
      <c r="A49" t="s">
        <v>107</v>
      </c>
      <c r="B49" s="7" t="s">
        <v>213</v>
      </c>
      <c r="E49">
        <v>15</v>
      </c>
      <c r="F49">
        <v>6</v>
      </c>
      <c r="H49">
        <f t="shared" si="6"/>
        <v>21</v>
      </c>
      <c r="I49" s="8">
        <f t="shared" si="9"/>
        <v>0.7142857142857143</v>
      </c>
      <c r="J49" s="8">
        <f t="shared" ref="J49:J86" si="12">(0*(D49/H49))+(1*(E49/H49))+(2*(F49/H49))+(3*(G49/H49))</f>
        <v>1.2857142857142856</v>
      </c>
      <c r="M49">
        <v>3</v>
      </c>
      <c r="N49">
        <v>13</v>
      </c>
      <c r="O49">
        <v>7</v>
      </c>
      <c r="Q49">
        <f t="shared" si="7"/>
        <v>23</v>
      </c>
      <c r="R49" s="8">
        <f t="shared" si="10"/>
        <v>0.69565217391304346</v>
      </c>
      <c r="S49" s="8">
        <f t="shared" ref="S49:S86" si="13">(0*(M49/Q49))+(1*(N49/Q49))+(2*(O49/Q49))+(3*(P49/Q49))</f>
        <v>1.1739130434782608</v>
      </c>
      <c r="W49">
        <v>14</v>
      </c>
      <c r="X49">
        <v>1</v>
      </c>
      <c r="Z49">
        <f t="shared" si="8"/>
        <v>15</v>
      </c>
      <c r="AA49" s="8">
        <f t="shared" si="11"/>
        <v>0.93333333333333335</v>
      </c>
      <c r="AB49" s="8">
        <f t="shared" ref="AB49:AB86" si="14">(0*(V49/Z49))+(1*(W49/Z49))+(2*(X49/Z49))+(3*(Y49/Z49))</f>
        <v>1.0666666666666667</v>
      </c>
    </row>
    <row r="50" spans="1:29" x14ac:dyDescent="0.2">
      <c r="A50" t="s">
        <v>108</v>
      </c>
      <c r="B50" s="7" t="s">
        <v>109</v>
      </c>
      <c r="E50">
        <v>13</v>
      </c>
      <c r="F50">
        <v>3</v>
      </c>
      <c r="H50">
        <f t="shared" si="6"/>
        <v>16</v>
      </c>
      <c r="I50" s="8">
        <f t="shared" si="9"/>
        <v>0.8125</v>
      </c>
      <c r="J50" s="8">
        <f t="shared" si="12"/>
        <v>1.1875</v>
      </c>
      <c r="M50">
        <v>1</v>
      </c>
      <c r="N50">
        <v>21</v>
      </c>
      <c r="O50">
        <v>1</v>
      </c>
      <c r="Q50">
        <f t="shared" si="7"/>
        <v>23</v>
      </c>
      <c r="R50" s="8">
        <f t="shared" si="10"/>
        <v>0.95652173913043481</v>
      </c>
      <c r="S50" s="8">
        <f t="shared" si="13"/>
        <v>1</v>
      </c>
      <c r="W50">
        <v>21</v>
      </c>
      <c r="X50">
        <v>4</v>
      </c>
      <c r="Z50">
        <f t="shared" si="8"/>
        <v>25</v>
      </c>
      <c r="AA50" s="8">
        <f t="shared" si="11"/>
        <v>0.84</v>
      </c>
      <c r="AB50" s="8">
        <f t="shared" si="14"/>
        <v>1.1599999999999999</v>
      </c>
    </row>
    <row r="51" spans="1:29" x14ac:dyDescent="0.2">
      <c r="A51" t="s">
        <v>110</v>
      </c>
      <c r="B51" s="7" t="s">
        <v>111</v>
      </c>
      <c r="E51">
        <v>4</v>
      </c>
      <c r="F51">
        <v>9</v>
      </c>
      <c r="G51">
        <v>3</v>
      </c>
      <c r="H51">
        <f t="shared" ref="H51:H86" si="15">D51+E51+F51+G51</f>
        <v>16</v>
      </c>
      <c r="I51" s="8">
        <f t="shared" si="9"/>
        <v>0.25</v>
      </c>
      <c r="J51" s="8">
        <f t="shared" si="12"/>
        <v>1.9375</v>
      </c>
      <c r="M51" s="17"/>
      <c r="N51" s="17"/>
      <c r="O51" s="17"/>
      <c r="P51" s="17"/>
      <c r="Q51" s="17">
        <f t="shared" ref="Q51:Q86" si="16">M51+N51+O51+P51</f>
        <v>0</v>
      </c>
      <c r="R51" s="18" t="e">
        <f t="shared" si="10"/>
        <v>#DIV/0!</v>
      </c>
      <c r="S51" s="18" t="e">
        <f t="shared" si="13"/>
        <v>#DIV/0!</v>
      </c>
      <c r="V51" s="17"/>
      <c r="W51" s="17"/>
      <c r="X51" s="17"/>
      <c r="Y51" s="17"/>
      <c r="Z51" s="17">
        <f t="shared" ref="Z51:Z86" si="17">V51+W51+X51+Y51</f>
        <v>0</v>
      </c>
      <c r="AA51" s="18" t="e">
        <f t="shared" si="11"/>
        <v>#DIV/0!</v>
      </c>
      <c r="AB51" s="18" t="e">
        <f t="shared" si="14"/>
        <v>#DIV/0!</v>
      </c>
    </row>
    <row r="52" spans="1:29" x14ac:dyDescent="0.2">
      <c r="A52" t="s">
        <v>112</v>
      </c>
      <c r="B52" s="7" t="s">
        <v>113</v>
      </c>
      <c r="E52">
        <v>1</v>
      </c>
      <c r="F52">
        <v>10</v>
      </c>
      <c r="G52">
        <v>1</v>
      </c>
      <c r="H52">
        <f t="shared" si="15"/>
        <v>12</v>
      </c>
      <c r="I52" s="8">
        <f t="shared" si="9"/>
        <v>8.3333333333333329E-2</v>
      </c>
      <c r="J52" s="8">
        <f t="shared" si="12"/>
        <v>2</v>
      </c>
      <c r="M52" s="17"/>
      <c r="N52" s="17"/>
      <c r="O52" s="17"/>
      <c r="P52" s="17"/>
      <c r="Q52" s="17">
        <f t="shared" si="16"/>
        <v>0</v>
      </c>
      <c r="R52" s="18" t="e">
        <f t="shared" si="10"/>
        <v>#DIV/0!</v>
      </c>
      <c r="S52" s="18" t="e">
        <f t="shared" si="13"/>
        <v>#DIV/0!</v>
      </c>
      <c r="V52" s="17"/>
      <c r="W52" s="17"/>
      <c r="X52" s="17"/>
      <c r="Y52" s="17"/>
      <c r="Z52" s="17">
        <f t="shared" si="17"/>
        <v>0</v>
      </c>
      <c r="AA52" s="18" t="e">
        <f t="shared" si="11"/>
        <v>#DIV/0!</v>
      </c>
      <c r="AB52" s="18" t="e">
        <f t="shared" si="14"/>
        <v>#DIV/0!</v>
      </c>
    </row>
    <row r="53" spans="1:29" x14ac:dyDescent="0.2">
      <c r="A53" t="s">
        <v>114</v>
      </c>
      <c r="B53" s="7" t="s">
        <v>115</v>
      </c>
      <c r="E53">
        <v>5</v>
      </c>
      <c r="F53">
        <v>7</v>
      </c>
      <c r="G53">
        <v>1</v>
      </c>
      <c r="H53">
        <f t="shared" si="15"/>
        <v>13</v>
      </c>
      <c r="I53" s="8">
        <f t="shared" si="9"/>
        <v>0.38461538461538464</v>
      </c>
      <c r="J53" s="8">
        <f t="shared" si="12"/>
        <v>1.6923076923076923</v>
      </c>
      <c r="M53">
        <v>1</v>
      </c>
      <c r="N53">
        <v>5</v>
      </c>
      <c r="O53">
        <v>20</v>
      </c>
      <c r="Q53">
        <f t="shared" si="16"/>
        <v>26</v>
      </c>
      <c r="R53" s="8">
        <f t="shared" si="10"/>
        <v>0.23076923076923078</v>
      </c>
      <c r="S53" s="8">
        <f t="shared" si="13"/>
        <v>1.7307692307692308</v>
      </c>
      <c r="V53" s="17"/>
      <c r="W53" s="17"/>
      <c r="X53" s="17"/>
      <c r="Y53" s="17"/>
      <c r="Z53" s="17"/>
      <c r="AA53" s="18" t="e">
        <f t="shared" si="11"/>
        <v>#DIV/0!</v>
      </c>
      <c r="AB53" s="18" t="e">
        <f t="shared" si="14"/>
        <v>#DIV/0!</v>
      </c>
    </row>
    <row r="54" spans="1:29" s="49" customFormat="1" x14ac:dyDescent="0.2">
      <c r="A54" s="49" t="s">
        <v>116</v>
      </c>
      <c r="B54" s="51" t="s">
        <v>117</v>
      </c>
      <c r="C54" s="51"/>
      <c r="D54" s="49">
        <v>15</v>
      </c>
      <c r="H54" s="49">
        <f t="shared" si="15"/>
        <v>15</v>
      </c>
      <c r="I54" s="50">
        <f t="shared" si="9"/>
        <v>1</v>
      </c>
      <c r="J54" s="50">
        <f t="shared" si="12"/>
        <v>0</v>
      </c>
      <c r="K54" s="49" t="s">
        <v>1909</v>
      </c>
      <c r="L54" s="51"/>
      <c r="M54" s="49">
        <v>7</v>
      </c>
      <c r="N54" s="49">
        <v>3</v>
      </c>
      <c r="Q54" s="49">
        <f t="shared" si="16"/>
        <v>10</v>
      </c>
      <c r="R54" s="50">
        <f t="shared" si="10"/>
        <v>1</v>
      </c>
      <c r="S54" s="50">
        <f t="shared" si="13"/>
        <v>0.3</v>
      </c>
      <c r="T54" s="52" t="s">
        <v>1909</v>
      </c>
      <c r="U54" s="51"/>
      <c r="V54" s="49">
        <v>15</v>
      </c>
      <c r="W54" s="49">
        <v>3</v>
      </c>
      <c r="Z54" s="49">
        <f t="shared" si="17"/>
        <v>18</v>
      </c>
      <c r="AA54" s="50">
        <f t="shared" si="11"/>
        <v>1</v>
      </c>
      <c r="AB54" s="50">
        <f t="shared" si="14"/>
        <v>0.16666666666666666</v>
      </c>
      <c r="AC54" s="52" t="s">
        <v>1909</v>
      </c>
    </row>
    <row r="55" spans="1:29" x14ac:dyDescent="0.2">
      <c r="A55" t="s">
        <v>120</v>
      </c>
      <c r="B55" s="7" t="s">
        <v>121</v>
      </c>
      <c r="E55">
        <v>7</v>
      </c>
      <c r="F55">
        <v>8</v>
      </c>
      <c r="H55">
        <f t="shared" si="15"/>
        <v>15</v>
      </c>
      <c r="I55" s="8">
        <f t="shared" si="9"/>
        <v>0.46666666666666667</v>
      </c>
      <c r="J55" s="8">
        <f t="shared" si="12"/>
        <v>1.5333333333333332</v>
      </c>
      <c r="M55">
        <v>1</v>
      </c>
      <c r="N55">
        <v>7</v>
      </c>
      <c r="O55">
        <v>7</v>
      </c>
      <c r="P55">
        <v>1</v>
      </c>
      <c r="Q55">
        <f t="shared" si="16"/>
        <v>16</v>
      </c>
      <c r="R55" s="8">
        <f t="shared" si="10"/>
        <v>0.5</v>
      </c>
      <c r="S55" s="8">
        <f t="shared" si="13"/>
        <v>1.5</v>
      </c>
      <c r="W55">
        <v>13</v>
      </c>
      <c r="X55">
        <v>8</v>
      </c>
      <c r="Z55">
        <f t="shared" si="17"/>
        <v>21</v>
      </c>
      <c r="AA55" s="8">
        <f t="shared" si="11"/>
        <v>0.61904761904761907</v>
      </c>
      <c r="AB55" s="8">
        <f t="shared" si="14"/>
        <v>1.3809523809523809</v>
      </c>
    </row>
    <row r="56" spans="1:29" x14ac:dyDescent="0.2">
      <c r="A56" t="s">
        <v>122</v>
      </c>
      <c r="B56" s="7" t="s">
        <v>123</v>
      </c>
      <c r="E56">
        <v>7</v>
      </c>
      <c r="F56">
        <v>8</v>
      </c>
      <c r="H56">
        <f t="shared" si="15"/>
        <v>15</v>
      </c>
      <c r="I56" s="8">
        <f t="shared" si="9"/>
        <v>0.46666666666666667</v>
      </c>
      <c r="J56" s="8">
        <f t="shared" si="12"/>
        <v>1.5333333333333332</v>
      </c>
      <c r="M56">
        <v>2</v>
      </c>
      <c r="N56">
        <v>16</v>
      </c>
      <c r="O56">
        <v>4</v>
      </c>
      <c r="P56">
        <v>4</v>
      </c>
      <c r="Q56">
        <f t="shared" si="16"/>
        <v>26</v>
      </c>
      <c r="R56" s="8">
        <f t="shared" si="10"/>
        <v>0.69230769230769229</v>
      </c>
      <c r="S56" s="8">
        <f t="shared" si="13"/>
        <v>1.3846153846153846</v>
      </c>
      <c r="W56">
        <v>10</v>
      </c>
      <c r="X56">
        <v>11</v>
      </c>
      <c r="Y56">
        <v>1</v>
      </c>
      <c r="Z56">
        <f t="shared" si="17"/>
        <v>22</v>
      </c>
      <c r="AA56" s="8">
        <f t="shared" si="11"/>
        <v>0.45454545454545453</v>
      </c>
      <c r="AB56" s="8">
        <f t="shared" si="14"/>
        <v>1.5909090909090908</v>
      </c>
    </row>
    <row r="57" spans="1:29" x14ac:dyDescent="0.2">
      <c r="A57" t="s">
        <v>125</v>
      </c>
      <c r="B57" s="7" t="s">
        <v>126</v>
      </c>
      <c r="E57">
        <v>5</v>
      </c>
      <c r="F57">
        <v>10</v>
      </c>
      <c r="G57">
        <v>2</v>
      </c>
      <c r="H57">
        <f t="shared" si="15"/>
        <v>17</v>
      </c>
      <c r="I57" s="8">
        <f t="shared" si="9"/>
        <v>0.29411764705882354</v>
      </c>
      <c r="J57" s="8">
        <f t="shared" si="12"/>
        <v>1.8235294117647061</v>
      </c>
      <c r="M57" s="17"/>
      <c r="N57" s="17"/>
      <c r="O57" s="17"/>
      <c r="P57" s="17"/>
      <c r="Q57" s="17">
        <f t="shared" si="16"/>
        <v>0</v>
      </c>
      <c r="R57" s="18" t="e">
        <f t="shared" si="10"/>
        <v>#DIV/0!</v>
      </c>
      <c r="S57" s="18" t="e">
        <f t="shared" si="13"/>
        <v>#DIV/0!</v>
      </c>
      <c r="V57" s="17"/>
      <c r="W57" s="17"/>
      <c r="X57" s="17"/>
      <c r="Y57" s="17"/>
      <c r="Z57" s="17">
        <f t="shared" si="17"/>
        <v>0</v>
      </c>
      <c r="AA57" s="18" t="e">
        <f t="shared" si="11"/>
        <v>#DIV/0!</v>
      </c>
      <c r="AB57" s="18" t="e">
        <f t="shared" si="14"/>
        <v>#DIV/0!</v>
      </c>
    </row>
    <row r="58" spans="1:29" x14ac:dyDescent="0.2">
      <c r="A58" t="s">
        <v>128</v>
      </c>
      <c r="B58" s="7" t="s">
        <v>129</v>
      </c>
      <c r="E58">
        <v>10</v>
      </c>
      <c r="F58">
        <v>4</v>
      </c>
      <c r="H58">
        <f t="shared" si="15"/>
        <v>14</v>
      </c>
      <c r="I58" s="8">
        <f t="shared" si="9"/>
        <v>0.7142857142857143</v>
      </c>
      <c r="J58" s="8">
        <f t="shared" si="12"/>
        <v>1.2857142857142856</v>
      </c>
      <c r="M58">
        <v>1</v>
      </c>
      <c r="N58">
        <v>12</v>
      </c>
      <c r="O58">
        <v>3</v>
      </c>
      <c r="P58">
        <v>1</v>
      </c>
      <c r="Q58">
        <f t="shared" si="16"/>
        <v>17</v>
      </c>
      <c r="R58" s="8">
        <f t="shared" si="10"/>
        <v>0.76470588235294112</v>
      </c>
      <c r="S58" s="8">
        <f t="shared" si="13"/>
        <v>1.2352941176470589</v>
      </c>
      <c r="W58">
        <v>10</v>
      </c>
      <c r="X58">
        <v>14</v>
      </c>
      <c r="Z58">
        <f t="shared" si="17"/>
        <v>24</v>
      </c>
      <c r="AA58" s="8">
        <f t="shared" si="11"/>
        <v>0.41666666666666669</v>
      </c>
      <c r="AB58" s="8">
        <f t="shared" si="14"/>
        <v>1.5833333333333335</v>
      </c>
    </row>
    <row r="59" spans="1:29" x14ac:dyDescent="0.2">
      <c r="A59" t="s">
        <v>132</v>
      </c>
      <c r="B59" s="7" t="s">
        <v>133</v>
      </c>
      <c r="D59">
        <v>8</v>
      </c>
      <c r="E59">
        <v>4</v>
      </c>
      <c r="H59">
        <f t="shared" si="15"/>
        <v>12</v>
      </c>
      <c r="I59" s="8">
        <f t="shared" si="9"/>
        <v>1</v>
      </c>
      <c r="J59" s="8">
        <f t="shared" si="12"/>
        <v>0.33333333333333331</v>
      </c>
      <c r="M59">
        <v>10</v>
      </c>
      <c r="N59">
        <v>2</v>
      </c>
      <c r="O59">
        <v>1</v>
      </c>
      <c r="Q59">
        <f t="shared" si="16"/>
        <v>13</v>
      </c>
      <c r="R59" s="8">
        <f t="shared" si="10"/>
        <v>0.92307692307692313</v>
      </c>
      <c r="S59" s="8">
        <f t="shared" si="13"/>
        <v>0.30769230769230771</v>
      </c>
      <c r="V59">
        <v>8</v>
      </c>
      <c r="W59">
        <v>7</v>
      </c>
      <c r="Z59">
        <f t="shared" si="17"/>
        <v>15</v>
      </c>
      <c r="AA59" s="8">
        <f t="shared" si="11"/>
        <v>1</v>
      </c>
      <c r="AB59" s="8">
        <f t="shared" si="14"/>
        <v>0.46666666666666667</v>
      </c>
    </row>
    <row r="60" spans="1:29" x14ac:dyDescent="0.2">
      <c r="A60" t="s">
        <v>134</v>
      </c>
      <c r="B60" s="7" t="s">
        <v>135</v>
      </c>
      <c r="D60">
        <v>15</v>
      </c>
      <c r="E60">
        <v>15</v>
      </c>
      <c r="H60">
        <f t="shared" si="15"/>
        <v>30</v>
      </c>
      <c r="I60" s="8">
        <f t="shared" si="9"/>
        <v>1</v>
      </c>
      <c r="J60" s="8">
        <f t="shared" si="12"/>
        <v>0.5</v>
      </c>
      <c r="M60">
        <v>15</v>
      </c>
      <c r="N60">
        <v>1</v>
      </c>
      <c r="Q60">
        <f t="shared" si="16"/>
        <v>16</v>
      </c>
      <c r="R60" s="8">
        <f t="shared" si="10"/>
        <v>1</v>
      </c>
      <c r="S60" s="8">
        <f t="shared" si="13"/>
        <v>6.25E-2</v>
      </c>
      <c r="V60">
        <v>12</v>
      </c>
      <c r="Z60">
        <f t="shared" si="17"/>
        <v>12</v>
      </c>
      <c r="AA60" s="8">
        <f t="shared" si="11"/>
        <v>1</v>
      </c>
      <c r="AB60" s="8">
        <f t="shared" si="14"/>
        <v>0</v>
      </c>
    </row>
    <row r="61" spans="1:29" x14ac:dyDescent="0.2">
      <c r="A61" t="s">
        <v>136</v>
      </c>
      <c r="B61" s="7" t="s">
        <v>137</v>
      </c>
      <c r="E61">
        <v>14</v>
      </c>
      <c r="F61">
        <v>2</v>
      </c>
      <c r="G61">
        <v>1</v>
      </c>
      <c r="H61">
        <f t="shared" si="15"/>
        <v>17</v>
      </c>
      <c r="I61" s="8">
        <f t="shared" si="9"/>
        <v>0.82352941176470584</v>
      </c>
      <c r="J61" s="8">
        <f t="shared" si="12"/>
        <v>1.2352941176470589</v>
      </c>
      <c r="M61">
        <v>1</v>
      </c>
      <c r="N61">
        <v>8</v>
      </c>
      <c r="O61">
        <v>9</v>
      </c>
      <c r="P61">
        <v>1</v>
      </c>
      <c r="Q61">
        <f t="shared" si="16"/>
        <v>19</v>
      </c>
      <c r="R61" s="8">
        <f t="shared" si="10"/>
        <v>0.47368421052631576</v>
      </c>
      <c r="S61" s="8">
        <f t="shared" si="13"/>
        <v>1.5263157894736841</v>
      </c>
      <c r="W61">
        <v>9</v>
      </c>
      <c r="X61">
        <v>12</v>
      </c>
      <c r="Z61">
        <f t="shared" si="17"/>
        <v>21</v>
      </c>
      <c r="AA61" s="8">
        <f t="shared" si="11"/>
        <v>0.42857142857142855</v>
      </c>
      <c r="AB61" s="8">
        <f t="shared" si="14"/>
        <v>1.5714285714285714</v>
      </c>
    </row>
    <row r="62" spans="1:29" x14ac:dyDescent="0.2">
      <c r="A62" s="53" t="s">
        <v>139</v>
      </c>
      <c r="B62" s="54" t="s">
        <v>140</v>
      </c>
      <c r="C62" s="54"/>
      <c r="D62" s="53"/>
      <c r="E62" s="53">
        <v>2</v>
      </c>
      <c r="F62" s="53">
        <v>3</v>
      </c>
      <c r="G62" s="53">
        <v>18</v>
      </c>
      <c r="H62" s="53">
        <f t="shared" si="15"/>
        <v>23</v>
      </c>
      <c r="I62" s="55">
        <f t="shared" si="9"/>
        <v>8.6956521739130432E-2</v>
      </c>
      <c r="J62" s="55">
        <f t="shared" si="12"/>
        <v>2.6956521739130439</v>
      </c>
      <c r="K62" s="53" t="s">
        <v>1910</v>
      </c>
      <c r="L62" s="54"/>
      <c r="M62" s="17"/>
      <c r="N62" s="17"/>
      <c r="O62" s="17"/>
      <c r="P62" s="17"/>
      <c r="Q62" s="17">
        <f t="shared" si="16"/>
        <v>0</v>
      </c>
      <c r="R62" s="18" t="e">
        <f t="shared" si="10"/>
        <v>#DIV/0!</v>
      </c>
      <c r="S62" s="18" t="e">
        <f t="shared" si="13"/>
        <v>#DIV/0!</v>
      </c>
      <c r="V62" s="17"/>
      <c r="W62" s="17"/>
      <c r="X62" s="17"/>
      <c r="Y62" s="17"/>
      <c r="Z62" s="17">
        <f t="shared" si="17"/>
        <v>0</v>
      </c>
      <c r="AA62" s="18" t="e">
        <f t="shared" si="11"/>
        <v>#DIV/0!</v>
      </c>
      <c r="AB62" s="18" t="e">
        <f t="shared" si="14"/>
        <v>#DIV/0!</v>
      </c>
    </row>
    <row r="63" spans="1:29" x14ac:dyDescent="0.2">
      <c r="A63" t="s">
        <v>141</v>
      </c>
      <c r="B63" s="7" t="s">
        <v>142</v>
      </c>
      <c r="E63">
        <v>2</v>
      </c>
      <c r="F63">
        <v>11</v>
      </c>
      <c r="G63">
        <v>3</v>
      </c>
      <c r="H63">
        <f t="shared" si="15"/>
        <v>16</v>
      </c>
      <c r="I63" s="8">
        <f t="shared" si="9"/>
        <v>0.125</v>
      </c>
      <c r="J63" s="8">
        <f t="shared" si="12"/>
        <v>2.0625</v>
      </c>
      <c r="M63" s="17"/>
      <c r="N63" s="17"/>
      <c r="O63" s="17"/>
      <c r="P63" s="17"/>
      <c r="Q63" s="17">
        <f t="shared" si="16"/>
        <v>0</v>
      </c>
      <c r="R63" s="18" t="e">
        <f t="shared" si="10"/>
        <v>#DIV/0!</v>
      </c>
      <c r="S63" s="18" t="e">
        <f t="shared" si="13"/>
        <v>#DIV/0!</v>
      </c>
      <c r="V63" s="17"/>
      <c r="W63" s="17"/>
      <c r="X63" s="17"/>
      <c r="Y63" s="17"/>
      <c r="Z63" s="17">
        <f t="shared" si="17"/>
        <v>0</v>
      </c>
      <c r="AA63" s="18" t="e">
        <f t="shared" si="11"/>
        <v>#DIV/0!</v>
      </c>
      <c r="AB63" s="18" t="e">
        <f t="shared" si="14"/>
        <v>#DIV/0!</v>
      </c>
    </row>
    <row r="64" spans="1:29" x14ac:dyDescent="0.2">
      <c r="A64" s="53" t="s">
        <v>143</v>
      </c>
      <c r="B64" s="54" t="s">
        <v>144</v>
      </c>
      <c r="C64" s="54"/>
      <c r="D64" s="53"/>
      <c r="E64" s="53">
        <v>4</v>
      </c>
      <c r="F64" s="53">
        <v>7</v>
      </c>
      <c r="G64" s="53">
        <v>5</v>
      </c>
      <c r="H64" s="53">
        <f t="shared" si="15"/>
        <v>16</v>
      </c>
      <c r="I64" s="55">
        <f t="shared" si="9"/>
        <v>0.25</v>
      </c>
      <c r="J64" s="55">
        <f t="shared" si="12"/>
        <v>2.0625</v>
      </c>
      <c r="K64" s="53" t="s">
        <v>1910</v>
      </c>
      <c r="L64" s="54"/>
      <c r="M64" s="17"/>
      <c r="N64" s="17"/>
      <c r="O64" s="17"/>
      <c r="P64" s="17"/>
      <c r="Q64" s="17">
        <f t="shared" si="16"/>
        <v>0</v>
      </c>
      <c r="R64" s="18" t="e">
        <f t="shared" si="10"/>
        <v>#DIV/0!</v>
      </c>
      <c r="S64" s="18" t="e">
        <f t="shared" si="13"/>
        <v>#DIV/0!</v>
      </c>
      <c r="V64" s="17"/>
      <c r="W64" s="17"/>
      <c r="X64" s="17"/>
      <c r="Y64" s="17"/>
      <c r="Z64" s="17">
        <f t="shared" si="17"/>
        <v>0</v>
      </c>
      <c r="AA64" s="18" t="e">
        <f t="shared" si="11"/>
        <v>#DIV/0!</v>
      </c>
      <c r="AB64" s="18" t="e">
        <f t="shared" si="14"/>
        <v>#DIV/0!</v>
      </c>
    </row>
    <row r="65" spans="1:29" x14ac:dyDescent="0.2">
      <c r="A65" t="s">
        <v>145</v>
      </c>
      <c r="B65" s="7" t="s">
        <v>146</v>
      </c>
      <c r="E65">
        <v>5</v>
      </c>
      <c r="F65">
        <v>5</v>
      </c>
      <c r="G65">
        <v>3</v>
      </c>
      <c r="H65">
        <f t="shared" si="15"/>
        <v>13</v>
      </c>
      <c r="I65" s="8">
        <f t="shared" si="9"/>
        <v>0.38461538461538464</v>
      </c>
      <c r="J65" s="8">
        <f t="shared" si="12"/>
        <v>1.8461538461538463</v>
      </c>
      <c r="M65">
        <v>3</v>
      </c>
      <c r="N65">
        <v>11</v>
      </c>
      <c r="O65">
        <v>4</v>
      </c>
      <c r="P65">
        <v>1</v>
      </c>
      <c r="Q65">
        <f t="shared" si="16"/>
        <v>19</v>
      </c>
      <c r="R65" s="8">
        <f t="shared" si="10"/>
        <v>0.73684210526315785</v>
      </c>
      <c r="S65" s="8">
        <f t="shared" si="13"/>
        <v>1.1578947368421053</v>
      </c>
      <c r="V65" s="17"/>
      <c r="W65" s="17"/>
      <c r="X65" s="17"/>
      <c r="Y65" s="17"/>
      <c r="Z65" s="17">
        <f t="shared" si="17"/>
        <v>0</v>
      </c>
      <c r="AA65" s="18" t="e">
        <f t="shared" si="11"/>
        <v>#DIV/0!</v>
      </c>
      <c r="AB65" s="18" t="e">
        <f t="shared" si="14"/>
        <v>#DIV/0!</v>
      </c>
    </row>
    <row r="66" spans="1:29" x14ac:dyDescent="0.2">
      <c r="A66" t="s">
        <v>147</v>
      </c>
      <c r="E66">
        <v>13</v>
      </c>
      <c r="F66">
        <v>2</v>
      </c>
      <c r="H66">
        <f t="shared" si="15"/>
        <v>15</v>
      </c>
      <c r="I66" s="8">
        <f t="shared" si="9"/>
        <v>0.8666666666666667</v>
      </c>
      <c r="J66" s="8">
        <f t="shared" si="12"/>
        <v>1.1333333333333333</v>
      </c>
      <c r="N66">
        <v>12</v>
      </c>
      <c r="O66">
        <v>4</v>
      </c>
      <c r="Q66">
        <f t="shared" si="16"/>
        <v>16</v>
      </c>
      <c r="R66" s="8">
        <f t="shared" si="10"/>
        <v>0.75</v>
      </c>
      <c r="S66" s="8">
        <f t="shared" si="13"/>
        <v>1.25</v>
      </c>
      <c r="W66">
        <v>15</v>
      </c>
      <c r="X66">
        <v>7</v>
      </c>
      <c r="Y66">
        <v>1</v>
      </c>
      <c r="Z66">
        <f t="shared" si="17"/>
        <v>23</v>
      </c>
      <c r="AA66" s="8">
        <f t="shared" si="11"/>
        <v>0.65217391304347827</v>
      </c>
      <c r="AB66" s="8">
        <f t="shared" si="14"/>
        <v>1.3913043478260869</v>
      </c>
    </row>
    <row r="67" spans="1:29" s="49" customFormat="1" x14ac:dyDescent="0.2">
      <c r="A67" s="49" t="s">
        <v>148</v>
      </c>
      <c r="B67" s="51" t="s">
        <v>149</v>
      </c>
      <c r="C67" s="51"/>
      <c r="D67" s="49">
        <v>9</v>
      </c>
      <c r="F67" s="49">
        <v>1</v>
      </c>
      <c r="G67" s="49">
        <v>1</v>
      </c>
      <c r="H67" s="49">
        <f t="shared" si="15"/>
        <v>11</v>
      </c>
      <c r="I67" s="50">
        <f t="shared" si="9"/>
        <v>0.81818181818181823</v>
      </c>
      <c r="J67" s="50">
        <f t="shared" si="12"/>
        <v>0.45454545454545453</v>
      </c>
      <c r="K67" s="49" t="s">
        <v>1909</v>
      </c>
      <c r="L67" s="51"/>
      <c r="M67" s="49">
        <v>11</v>
      </c>
      <c r="N67" s="49">
        <v>6</v>
      </c>
      <c r="Q67" s="49">
        <f t="shared" si="16"/>
        <v>17</v>
      </c>
      <c r="R67" s="50">
        <f t="shared" si="10"/>
        <v>1</v>
      </c>
      <c r="S67" s="50">
        <f t="shared" si="13"/>
        <v>0.35294117647058826</v>
      </c>
      <c r="T67" s="52" t="s">
        <v>1909</v>
      </c>
      <c r="U67" s="51"/>
      <c r="V67" s="49">
        <v>15</v>
      </c>
      <c r="Z67" s="49">
        <f t="shared" si="17"/>
        <v>15</v>
      </c>
      <c r="AA67" s="50">
        <f t="shared" si="11"/>
        <v>1</v>
      </c>
      <c r="AB67" s="50">
        <f t="shared" si="14"/>
        <v>0</v>
      </c>
      <c r="AC67" s="52" t="s">
        <v>1909</v>
      </c>
    </row>
    <row r="68" spans="1:29" x14ac:dyDescent="0.2">
      <c r="A68" t="s">
        <v>150</v>
      </c>
      <c r="B68" s="7" t="s">
        <v>214</v>
      </c>
      <c r="E68">
        <v>10</v>
      </c>
      <c r="F68">
        <v>2</v>
      </c>
      <c r="H68">
        <f t="shared" si="15"/>
        <v>12</v>
      </c>
      <c r="I68" s="8">
        <f t="shared" si="9"/>
        <v>0.83333333333333337</v>
      </c>
      <c r="J68" s="8">
        <f t="shared" si="12"/>
        <v>1.1666666666666667</v>
      </c>
      <c r="M68">
        <v>8</v>
      </c>
      <c r="N68">
        <v>8</v>
      </c>
      <c r="O68">
        <v>1</v>
      </c>
      <c r="Q68">
        <f t="shared" si="16"/>
        <v>17</v>
      </c>
      <c r="R68" s="8">
        <f t="shared" si="10"/>
        <v>0.94117647058823528</v>
      </c>
      <c r="S68" s="8">
        <f t="shared" si="13"/>
        <v>0.58823529411764708</v>
      </c>
      <c r="V68">
        <v>10</v>
      </c>
      <c r="W68">
        <v>10</v>
      </c>
      <c r="Z68">
        <f t="shared" si="17"/>
        <v>20</v>
      </c>
      <c r="AA68" s="8">
        <f t="shared" si="11"/>
        <v>1</v>
      </c>
      <c r="AB68" s="8">
        <f t="shared" si="14"/>
        <v>0.5</v>
      </c>
    </row>
    <row r="69" spans="1:29" x14ac:dyDescent="0.2">
      <c r="A69" t="s">
        <v>151</v>
      </c>
      <c r="B69" s="7" t="s">
        <v>152</v>
      </c>
      <c r="E69">
        <v>10</v>
      </c>
      <c r="F69">
        <v>5</v>
      </c>
      <c r="G69">
        <v>3</v>
      </c>
      <c r="H69">
        <f t="shared" si="15"/>
        <v>18</v>
      </c>
      <c r="I69" s="8">
        <f t="shared" si="9"/>
        <v>0.55555555555555558</v>
      </c>
      <c r="J69" s="8">
        <f t="shared" si="12"/>
        <v>1.6111111111111112</v>
      </c>
      <c r="M69">
        <v>1</v>
      </c>
      <c r="N69">
        <v>13</v>
      </c>
      <c r="O69">
        <v>1</v>
      </c>
      <c r="Q69">
        <f t="shared" si="16"/>
        <v>15</v>
      </c>
      <c r="R69" s="8">
        <f t="shared" si="10"/>
        <v>0.93333333333333335</v>
      </c>
      <c r="S69" s="8">
        <f t="shared" si="13"/>
        <v>1</v>
      </c>
      <c r="W69">
        <v>12</v>
      </c>
      <c r="X69">
        <v>16</v>
      </c>
      <c r="Z69">
        <f t="shared" si="17"/>
        <v>28</v>
      </c>
      <c r="AA69" s="8">
        <f t="shared" si="11"/>
        <v>0.42857142857142855</v>
      </c>
      <c r="AB69" s="8">
        <f t="shared" si="14"/>
        <v>1.5714285714285714</v>
      </c>
    </row>
    <row r="70" spans="1:29" x14ac:dyDescent="0.2">
      <c r="A70" t="s">
        <v>153</v>
      </c>
      <c r="B70" s="7" t="s">
        <v>154</v>
      </c>
      <c r="E70">
        <v>1</v>
      </c>
      <c r="F70">
        <v>10</v>
      </c>
      <c r="G70">
        <v>1</v>
      </c>
      <c r="H70">
        <f t="shared" si="15"/>
        <v>12</v>
      </c>
      <c r="I70" s="8">
        <f t="shared" si="9"/>
        <v>8.3333333333333329E-2</v>
      </c>
      <c r="J70" s="8">
        <f t="shared" si="12"/>
        <v>2</v>
      </c>
      <c r="M70" s="17"/>
      <c r="N70" s="17"/>
      <c r="O70" s="17"/>
      <c r="P70" s="17"/>
      <c r="Q70" s="17">
        <f t="shared" si="16"/>
        <v>0</v>
      </c>
      <c r="R70" s="18" t="e">
        <f t="shared" si="10"/>
        <v>#DIV/0!</v>
      </c>
      <c r="S70" s="18" t="e">
        <f t="shared" si="13"/>
        <v>#DIV/0!</v>
      </c>
      <c r="V70" s="17"/>
      <c r="W70" s="17"/>
      <c r="X70" s="17"/>
      <c r="Y70" s="17"/>
      <c r="Z70" s="17">
        <f t="shared" si="17"/>
        <v>0</v>
      </c>
      <c r="AA70" s="18" t="e">
        <f t="shared" si="11"/>
        <v>#DIV/0!</v>
      </c>
      <c r="AB70" s="18" t="e">
        <f t="shared" si="14"/>
        <v>#DIV/0!</v>
      </c>
    </row>
    <row r="71" spans="1:29" x14ac:dyDescent="0.2">
      <c r="A71" t="s">
        <v>155</v>
      </c>
      <c r="B71" s="7" t="s">
        <v>156</v>
      </c>
      <c r="E71">
        <v>9</v>
      </c>
      <c r="F71">
        <v>4</v>
      </c>
      <c r="G71">
        <v>2</v>
      </c>
      <c r="H71">
        <f t="shared" si="15"/>
        <v>15</v>
      </c>
      <c r="I71" s="8">
        <f t="shared" si="9"/>
        <v>0.6</v>
      </c>
      <c r="J71" s="8">
        <f t="shared" si="12"/>
        <v>1.5333333333333332</v>
      </c>
      <c r="M71">
        <v>9</v>
      </c>
      <c r="N71">
        <v>11</v>
      </c>
      <c r="O71">
        <v>2</v>
      </c>
      <c r="Q71">
        <f t="shared" si="16"/>
        <v>22</v>
      </c>
      <c r="R71" s="8">
        <f t="shared" si="10"/>
        <v>0.90909090909090906</v>
      </c>
      <c r="S71" s="8">
        <f t="shared" si="13"/>
        <v>0.68181818181818188</v>
      </c>
      <c r="W71">
        <v>10</v>
      </c>
      <c r="X71">
        <v>12</v>
      </c>
      <c r="Z71">
        <f t="shared" si="17"/>
        <v>22</v>
      </c>
      <c r="AA71" s="8">
        <f t="shared" si="11"/>
        <v>0.45454545454545453</v>
      </c>
      <c r="AB71" s="8">
        <f t="shared" si="14"/>
        <v>1.5454545454545454</v>
      </c>
    </row>
    <row r="72" spans="1:29" x14ac:dyDescent="0.2">
      <c r="A72" t="s">
        <v>157</v>
      </c>
      <c r="B72" s="7" t="s">
        <v>158</v>
      </c>
      <c r="E72">
        <v>8</v>
      </c>
      <c r="F72">
        <v>4</v>
      </c>
      <c r="H72">
        <f t="shared" si="15"/>
        <v>12</v>
      </c>
      <c r="I72" s="8">
        <f t="shared" si="9"/>
        <v>0.66666666666666663</v>
      </c>
      <c r="J72" s="8">
        <f t="shared" si="12"/>
        <v>1.3333333333333333</v>
      </c>
      <c r="M72">
        <v>8</v>
      </c>
      <c r="N72">
        <v>11</v>
      </c>
      <c r="Q72">
        <f t="shared" si="16"/>
        <v>19</v>
      </c>
      <c r="R72" s="8">
        <f t="shared" si="10"/>
        <v>1</v>
      </c>
      <c r="S72" s="8">
        <f t="shared" si="13"/>
        <v>0.57894736842105265</v>
      </c>
      <c r="W72">
        <v>20</v>
      </c>
      <c r="Z72">
        <f t="shared" si="17"/>
        <v>20</v>
      </c>
      <c r="AA72" s="8">
        <f t="shared" si="11"/>
        <v>1</v>
      </c>
      <c r="AB72" s="8">
        <f t="shared" si="14"/>
        <v>1</v>
      </c>
    </row>
    <row r="73" spans="1:29" x14ac:dyDescent="0.2">
      <c r="A73" t="s">
        <v>161</v>
      </c>
      <c r="B73" s="7" t="s">
        <v>162</v>
      </c>
      <c r="E73">
        <v>3</v>
      </c>
      <c r="F73">
        <v>11</v>
      </c>
      <c r="H73">
        <f t="shared" si="15"/>
        <v>14</v>
      </c>
      <c r="I73" s="8">
        <f t="shared" si="9"/>
        <v>0.21428571428571427</v>
      </c>
      <c r="J73" s="8">
        <f t="shared" si="12"/>
        <v>1.7857142857142856</v>
      </c>
      <c r="K73" s="24"/>
      <c r="M73" s="17"/>
      <c r="N73" s="17"/>
      <c r="O73" s="17"/>
      <c r="P73" s="17"/>
      <c r="Q73" s="17">
        <f t="shared" si="16"/>
        <v>0</v>
      </c>
      <c r="R73" s="18" t="e">
        <f t="shared" si="10"/>
        <v>#DIV/0!</v>
      </c>
      <c r="S73" s="18" t="e">
        <f t="shared" si="13"/>
        <v>#DIV/0!</v>
      </c>
      <c r="V73" s="17"/>
      <c r="W73" s="17"/>
      <c r="X73" s="17"/>
      <c r="Y73" s="17"/>
      <c r="Z73" s="17">
        <f t="shared" si="17"/>
        <v>0</v>
      </c>
      <c r="AA73" s="18" t="e">
        <f t="shared" si="11"/>
        <v>#DIV/0!</v>
      </c>
      <c r="AB73" s="18" t="e">
        <f t="shared" si="14"/>
        <v>#DIV/0!</v>
      </c>
    </row>
    <row r="74" spans="1:29" x14ac:dyDescent="0.2">
      <c r="A74" t="s">
        <v>163</v>
      </c>
      <c r="B74" s="7" t="s">
        <v>164</v>
      </c>
      <c r="E74">
        <v>3</v>
      </c>
      <c r="F74">
        <v>4</v>
      </c>
      <c r="G74">
        <v>1</v>
      </c>
      <c r="H74">
        <f t="shared" si="15"/>
        <v>8</v>
      </c>
      <c r="I74" s="8">
        <f t="shared" si="9"/>
        <v>0.375</v>
      </c>
      <c r="J74" s="8">
        <f t="shared" si="12"/>
        <v>1.75</v>
      </c>
      <c r="K74" s="24"/>
      <c r="M74">
        <v>9</v>
      </c>
      <c r="N74">
        <v>14</v>
      </c>
      <c r="Q74">
        <f t="shared" si="16"/>
        <v>23</v>
      </c>
      <c r="R74" s="8">
        <f t="shared" si="10"/>
        <v>1</v>
      </c>
      <c r="S74" s="8">
        <f t="shared" si="13"/>
        <v>0.60869565217391308</v>
      </c>
      <c r="V74">
        <v>5</v>
      </c>
      <c r="W74">
        <v>13</v>
      </c>
      <c r="X74">
        <v>6</v>
      </c>
      <c r="Z74">
        <f t="shared" si="17"/>
        <v>24</v>
      </c>
      <c r="AA74" s="8">
        <f t="shared" si="11"/>
        <v>0.75</v>
      </c>
      <c r="AB74" s="8">
        <f t="shared" si="14"/>
        <v>1.0416666666666665</v>
      </c>
    </row>
    <row r="75" spans="1:29" x14ac:dyDescent="0.2">
      <c r="A75" t="s">
        <v>165</v>
      </c>
      <c r="B75" s="7" t="s">
        <v>166</v>
      </c>
      <c r="E75">
        <v>4</v>
      </c>
      <c r="F75">
        <v>8</v>
      </c>
      <c r="G75">
        <v>2</v>
      </c>
      <c r="H75">
        <f t="shared" si="15"/>
        <v>14</v>
      </c>
      <c r="I75" s="8">
        <f t="shared" si="9"/>
        <v>0.2857142857142857</v>
      </c>
      <c r="J75" s="8">
        <f t="shared" si="12"/>
        <v>1.857142857142857</v>
      </c>
      <c r="K75" s="24"/>
      <c r="M75" s="17"/>
      <c r="N75" s="17"/>
      <c r="O75" s="17"/>
      <c r="P75" s="17"/>
      <c r="Q75" s="17">
        <f t="shared" si="16"/>
        <v>0</v>
      </c>
      <c r="R75" s="18" t="e">
        <f t="shared" si="10"/>
        <v>#DIV/0!</v>
      </c>
      <c r="S75" s="18" t="e">
        <f t="shared" si="13"/>
        <v>#DIV/0!</v>
      </c>
      <c r="V75" s="17"/>
      <c r="W75" s="17"/>
      <c r="X75" s="17"/>
      <c r="Y75" s="17"/>
      <c r="Z75" s="17">
        <f t="shared" si="17"/>
        <v>0</v>
      </c>
      <c r="AA75" s="18" t="e">
        <f t="shared" si="11"/>
        <v>#DIV/0!</v>
      </c>
      <c r="AB75" s="18" t="e">
        <f t="shared" si="14"/>
        <v>#DIV/0!</v>
      </c>
    </row>
    <row r="76" spans="1:29" x14ac:dyDescent="0.2">
      <c r="A76" t="s">
        <v>167</v>
      </c>
      <c r="B76" s="7" t="s">
        <v>168</v>
      </c>
      <c r="E76">
        <v>1</v>
      </c>
      <c r="F76">
        <v>10</v>
      </c>
      <c r="G76">
        <v>1</v>
      </c>
      <c r="H76">
        <f t="shared" si="15"/>
        <v>12</v>
      </c>
      <c r="I76" s="8">
        <f t="shared" si="9"/>
        <v>8.3333333333333329E-2</v>
      </c>
      <c r="J76" s="8">
        <f t="shared" si="12"/>
        <v>2</v>
      </c>
      <c r="K76" s="24"/>
      <c r="M76" s="17"/>
      <c r="N76" s="17"/>
      <c r="O76" s="17"/>
      <c r="P76" s="17"/>
      <c r="Q76" s="17">
        <f t="shared" si="16"/>
        <v>0</v>
      </c>
      <c r="R76" s="18" t="e">
        <f t="shared" si="10"/>
        <v>#DIV/0!</v>
      </c>
      <c r="S76" s="18" t="e">
        <f t="shared" si="13"/>
        <v>#DIV/0!</v>
      </c>
      <c r="V76" s="17"/>
      <c r="W76" s="17"/>
      <c r="X76" s="17"/>
      <c r="Y76" s="17"/>
      <c r="Z76" s="17">
        <f t="shared" si="17"/>
        <v>0</v>
      </c>
      <c r="AA76" s="18" t="e">
        <f t="shared" si="11"/>
        <v>#DIV/0!</v>
      </c>
      <c r="AB76" s="18" t="e">
        <f t="shared" si="14"/>
        <v>#DIV/0!</v>
      </c>
    </row>
    <row r="77" spans="1:29" x14ac:dyDescent="0.2">
      <c r="A77" t="s">
        <v>170</v>
      </c>
      <c r="B77" s="7" t="s">
        <v>171</v>
      </c>
      <c r="E77">
        <v>1</v>
      </c>
      <c r="F77">
        <v>9</v>
      </c>
      <c r="G77">
        <v>3</v>
      </c>
      <c r="H77">
        <f t="shared" si="15"/>
        <v>13</v>
      </c>
      <c r="I77" s="8">
        <f t="shared" si="9"/>
        <v>7.6923076923076927E-2</v>
      </c>
      <c r="J77" s="8">
        <f t="shared" si="12"/>
        <v>2.1538461538461537</v>
      </c>
      <c r="K77" s="24"/>
      <c r="M77" s="17"/>
      <c r="N77" s="17"/>
      <c r="O77" s="17"/>
      <c r="P77" s="17"/>
      <c r="Q77" s="17">
        <f t="shared" si="16"/>
        <v>0</v>
      </c>
      <c r="R77" s="18" t="e">
        <f t="shared" si="10"/>
        <v>#DIV/0!</v>
      </c>
      <c r="S77" s="18" t="e">
        <f t="shared" si="13"/>
        <v>#DIV/0!</v>
      </c>
      <c r="V77" s="17"/>
      <c r="W77" s="17"/>
      <c r="X77" s="17"/>
      <c r="Y77" s="17"/>
      <c r="Z77" s="17">
        <f t="shared" si="17"/>
        <v>0</v>
      </c>
      <c r="AA77" s="18" t="e">
        <f t="shared" si="11"/>
        <v>#DIV/0!</v>
      </c>
      <c r="AB77" s="18" t="e">
        <f t="shared" si="14"/>
        <v>#DIV/0!</v>
      </c>
    </row>
    <row r="78" spans="1:29" x14ac:dyDescent="0.2">
      <c r="A78" t="s">
        <v>172</v>
      </c>
      <c r="B78" s="7" t="s">
        <v>173</v>
      </c>
      <c r="E78">
        <v>7</v>
      </c>
      <c r="F78">
        <v>5</v>
      </c>
      <c r="G78">
        <v>1</v>
      </c>
      <c r="H78">
        <f t="shared" si="15"/>
        <v>13</v>
      </c>
      <c r="I78" s="8">
        <f t="shared" si="9"/>
        <v>0.53846153846153844</v>
      </c>
      <c r="J78" s="8">
        <f t="shared" si="12"/>
        <v>1.5384615384615385</v>
      </c>
      <c r="K78" s="24"/>
      <c r="N78">
        <v>18</v>
      </c>
      <c r="O78">
        <v>1</v>
      </c>
      <c r="P78">
        <v>1</v>
      </c>
      <c r="Q78">
        <f t="shared" si="16"/>
        <v>20</v>
      </c>
      <c r="R78" s="8">
        <f t="shared" si="10"/>
        <v>0.9</v>
      </c>
      <c r="S78" s="8">
        <f t="shared" si="13"/>
        <v>1.1499999999999999</v>
      </c>
      <c r="W78">
        <v>17</v>
      </c>
      <c r="X78">
        <v>4</v>
      </c>
      <c r="Y78">
        <v>1</v>
      </c>
      <c r="Z78">
        <f t="shared" si="17"/>
        <v>22</v>
      </c>
      <c r="AA78" s="8">
        <f t="shared" si="11"/>
        <v>0.77272727272727271</v>
      </c>
      <c r="AB78" s="8">
        <f t="shared" si="14"/>
        <v>1.2727272727272725</v>
      </c>
    </row>
    <row r="79" spans="1:29" x14ac:dyDescent="0.2">
      <c r="A79" t="s">
        <v>174</v>
      </c>
      <c r="B79" s="7" t="s">
        <v>175</v>
      </c>
      <c r="E79">
        <v>2</v>
      </c>
      <c r="F79">
        <v>7</v>
      </c>
      <c r="G79">
        <v>3</v>
      </c>
      <c r="H79">
        <f t="shared" si="15"/>
        <v>12</v>
      </c>
      <c r="I79" s="8">
        <f t="shared" si="9"/>
        <v>0.16666666666666666</v>
      </c>
      <c r="J79" s="8">
        <f t="shared" si="12"/>
        <v>2.0833333333333335</v>
      </c>
      <c r="K79" s="24"/>
      <c r="M79" s="17"/>
      <c r="N79" s="17"/>
      <c r="O79" s="17"/>
      <c r="P79" s="17"/>
      <c r="Q79" s="17">
        <f t="shared" si="16"/>
        <v>0</v>
      </c>
      <c r="R79" s="18" t="e">
        <f t="shared" si="10"/>
        <v>#DIV/0!</v>
      </c>
      <c r="S79" s="18" t="e">
        <f t="shared" si="13"/>
        <v>#DIV/0!</v>
      </c>
      <c r="V79" s="17"/>
      <c r="W79" s="17"/>
      <c r="X79" s="17"/>
      <c r="Y79" s="17"/>
      <c r="Z79" s="17">
        <f t="shared" si="17"/>
        <v>0</v>
      </c>
      <c r="AA79" s="18" t="e">
        <f t="shared" si="11"/>
        <v>#DIV/0!</v>
      </c>
      <c r="AB79" s="18" t="e">
        <f t="shared" si="14"/>
        <v>#DIV/0!</v>
      </c>
    </row>
    <row r="80" spans="1:29" x14ac:dyDescent="0.2">
      <c r="A80" t="s">
        <v>176</v>
      </c>
      <c r="B80" s="7" t="s">
        <v>177</v>
      </c>
      <c r="E80">
        <v>3</v>
      </c>
      <c r="F80">
        <v>8</v>
      </c>
      <c r="G80">
        <v>4</v>
      </c>
      <c r="H80">
        <f t="shared" si="15"/>
        <v>15</v>
      </c>
      <c r="I80" s="8">
        <f t="shared" si="9"/>
        <v>0.2</v>
      </c>
      <c r="J80" s="8">
        <f t="shared" si="12"/>
        <v>2.0666666666666664</v>
      </c>
      <c r="K80" s="24"/>
      <c r="M80" s="17"/>
      <c r="N80" s="17"/>
      <c r="O80" s="17"/>
      <c r="P80" s="17"/>
      <c r="Q80" s="17">
        <f t="shared" si="16"/>
        <v>0</v>
      </c>
      <c r="R80" s="18" t="e">
        <f t="shared" si="10"/>
        <v>#DIV/0!</v>
      </c>
      <c r="S80" s="18" t="e">
        <f t="shared" si="13"/>
        <v>#DIV/0!</v>
      </c>
      <c r="V80" s="17"/>
      <c r="W80" s="17"/>
      <c r="X80" s="17"/>
      <c r="Y80" s="17"/>
      <c r="Z80" s="17">
        <f t="shared" si="17"/>
        <v>0</v>
      </c>
      <c r="AA80" s="18" t="e">
        <f t="shared" si="11"/>
        <v>#DIV/0!</v>
      </c>
      <c r="AB80" s="18" t="e">
        <f t="shared" si="14"/>
        <v>#DIV/0!</v>
      </c>
    </row>
    <row r="81" spans="1:28" x14ac:dyDescent="0.2">
      <c r="A81" t="s">
        <v>178</v>
      </c>
      <c r="E81">
        <v>17</v>
      </c>
      <c r="F81">
        <v>2</v>
      </c>
      <c r="G81">
        <v>1</v>
      </c>
      <c r="H81">
        <f t="shared" si="15"/>
        <v>20</v>
      </c>
      <c r="I81" s="8">
        <f t="shared" si="9"/>
        <v>0.85</v>
      </c>
      <c r="J81" s="8">
        <f t="shared" si="12"/>
        <v>1.2000000000000002</v>
      </c>
      <c r="K81" s="24"/>
      <c r="N81">
        <v>10</v>
      </c>
      <c r="O81">
        <v>10</v>
      </c>
      <c r="Q81">
        <f t="shared" si="16"/>
        <v>20</v>
      </c>
      <c r="R81" s="8">
        <f t="shared" si="10"/>
        <v>0.5</v>
      </c>
      <c r="S81" s="8">
        <f t="shared" si="13"/>
        <v>1.5</v>
      </c>
      <c r="W81">
        <v>11</v>
      </c>
      <c r="X81">
        <v>8</v>
      </c>
      <c r="Z81">
        <f t="shared" si="17"/>
        <v>19</v>
      </c>
      <c r="AA81" s="8">
        <f t="shared" si="11"/>
        <v>0.57894736842105265</v>
      </c>
      <c r="AB81" s="8">
        <f t="shared" si="14"/>
        <v>1.4210526315789473</v>
      </c>
    </row>
    <row r="82" spans="1:28" x14ac:dyDescent="0.2">
      <c r="A82" t="s">
        <v>179</v>
      </c>
      <c r="E82">
        <v>3</v>
      </c>
      <c r="F82">
        <v>13</v>
      </c>
      <c r="H82">
        <f t="shared" si="15"/>
        <v>16</v>
      </c>
      <c r="I82" s="8">
        <f t="shared" si="9"/>
        <v>0.1875</v>
      </c>
      <c r="J82" s="8">
        <f t="shared" si="12"/>
        <v>1.8125</v>
      </c>
      <c r="K82" s="24"/>
      <c r="M82" s="17"/>
      <c r="N82" s="17"/>
      <c r="O82" s="17"/>
      <c r="P82" s="17"/>
      <c r="Q82" s="17">
        <f t="shared" si="16"/>
        <v>0</v>
      </c>
      <c r="R82" s="18" t="e">
        <f t="shared" si="10"/>
        <v>#DIV/0!</v>
      </c>
      <c r="S82" s="18" t="e">
        <f t="shared" si="13"/>
        <v>#DIV/0!</v>
      </c>
      <c r="V82" s="17"/>
      <c r="W82" s="17"/>
      <c r="X82" s="17"/>
      <c r="Y82" s="17"/>
      <c r="Z82" s="17">
        <f t="shared" si="17"/>
        <v>0</v>
      </c>
      <c r="AA82" s="18" t="e">
        <f t="shared" si="11"/>
        <v>#DIV/0!</v>
      </c>
      <c r="AB82" s="18" t="e">
        <f t="shared" si="14"/>
        <v>#DIV/0!</v>
      </c>
    </row>
    <row r="83" spans="1:28" x14ac:dyDescent="0.2">
      <c r="A83" t="s">
        <v>180</v>
      </c>
      <c r="B83" s="7" t="s">
        <v>181</v>
      </c>
      <c r="E83">
        <v>2</v>
      </c>
      <c r="F83">
        <v>10</v>
      </c>
      <c r="G83">
        <v>1</v>
      </c>
      <c r="H83">
        <f t="shared" si="15"/>
        <v>13</v>
      </c>
      <c r="I83" s="8">
        <f t="shared" si="9"/>
        <v>0.15384615384615385</v>
      </c>
      <c r="J83" s="8">
        <f t="shared" si="12"/>
        <v>1.9230769230769234</v>
      </c>
      <c r="K83" s="24"/>
      <c r="M83" s="17"/>
      <c r="N83" s="17"/>
      <c r="O83" s="17"/>
      <c r="P83" s="17"/>
      <c r="Q83" s="17">
        <f t="shared" si="16"/>
        <v>0</v>
      </c>
      <c r="R83" s="18" t="e">
        <f t="shared" si="10"/>
        <v>#DIV/0!</v>
      </c>
      <c r="S83" s="18" t="e">
        <f t="shared" si="13"/>
        <v>#DIV/0!</v>
      </c>
      <c r="V83" s="17"/>
      <c r="W83" s="17"/>
      <c r="X83" s="17"/>
      <c r="Y83" s="17"/>
      <c r="Z83" s="17">
        <f t="shared" si="17"/>
        <v>0</v>
      </c>
      <c r="AA83" s="18" t="e">
        <f t="shared" si="11"/>
        <v>#DIV/0!</v>
      </c>
      <c r="AB83" s="18" t="e">
        <f t="shared" si="14"/>
        <v>#DIV/0!</v>
      </c>
    </row>
    <row r="84" spans="1:28" x14ac:dyDescent="0.2">
      <c r="A84" t="s">
        <v>182</v>
      </c>
      <c r="B84" s="7" t="s">
        <v>183</v>
      </c>
      <c r="G84">
        <v>12</v>
      </c>
      <c r="H84">
        <f t="shared" si="15"/>
        <v>12</v>
      </c>
      <c r="I84" s="8">
        <f t="shared" si="9"/>
        <v>0</v>
      </c>
      <c r="J84" s="8">
        <f t="shared" si="12"/>
        <v>3</v>
      </c>
      <c r="M84" s="17"/>
      <c r="N84" s="17"/>
      <c r="O84" s="17"/>
      <c r="P84" s="17"/>
      <c r="Q84" s="17">
        <f t="shared" si="16"/>
        <v>0</v>
      </c>
      <c r="R84" s="18" t="e">
        <f t="shared" si="10"/>
        <v>#DIV/0!</v>
      </c>
      <c r="S84" s="18" t="e">
        <f t="shared" si="13"/>
        <v>#DIV/0!</v>
      </c>
      <c r="V84" s="17"/>
      <c r="W84" s="17"/>
      <c r="X84" s="17"/>
      <c r="Y84" s="17"/>
      <c r="Z84" s="17">
        <f t="shared" si="17"/>
        <v>0</v>
      </c>
      <c r="AA84" s="18" t="e">
        <f t="shared" si="11"/>
        <v>#DIV/0!</v>
      </c>
      <c r="AB84" s="18" t="e">
        <f t="shared" si="14"/>
        <v>#DIV/0!</v>
      </c>
    </row>
    <row r="85" spans="1:28" x14ac:dyDescent="0.2">
      <c r="A85" t="s">
        <v>184</v>
      </c>
      <c r="B85" s="7" t="s">
        <v>185</v>
      </c>
      <c r="G85">
        <v>22</v>
      </c>
      <c r="H85">
        <f t="shared" si="15"/>
        <v>22</v>
      </c>
      <c r="I85" s="8">
        <f t="shared" si="9"/>
        <v>0</v>
      </c>
      <c r="J85" s="8">
        <f t="shared" si="12"/>
        <v>3</v>
      </c>
      <c r="M85" s="17"/>
      <c r="N85" s="17"/>
      <c r="O85" s="17"/>
      <c r="P85" s="17"/>
      <c r="Q85" s="17">
        <f t="shared" si="16"/>
        <v>0</v>
      </c>
      <c r="R85" s="18" t="e">
        <f t="shared" si="10"/>
        <v>#DIV/0!</v>
      </c>
      <c r="S85" s="18" t="e">
        <f t="shared" si="13"/>
        <v>#DIV/0!</v>
      </c>
      <c r="V85" s="17"/>
      <c r="W85" s="17"/>
      <c r="X85" s="17"/>
      <c r="Y85" s="17"/>
      <c r="Z85" s="17">
        <f t="shared" si="17"/>
        <v>0</v>
      </c>
      <c r="AA85" s="18" t="e">
        <f t="shared" si="11"/>
        <v>#DIV/0!</v>
      </c>
      <c r="AB85" s="18" t="e">
        <f t="shared" si="14"/>
        <v>#DIV/0!</v>
      </c>
    </row>
    <row r="86" spans="1:28" x14ac:dyDescent="0.2">
      <c r="A86" t="s">
        <v>186</v>
      </c>
      <c r="B86" s="7" t="s">
        <v>187</v>
      </c>
      <c r="F86">
        <v>15</v>
      </c>
      <c r="H86">
        <f t="shared" si="15"/>
        <v>15</v>
      </c>
      <c r="I86" s="8">
        <f t="shared" si="9"/>
        <v>0</v>
      </c>
      <c r="J86" s="8">
        <f t="shared" si="12"/>
        <v>2</v>
      </c>
      <c r="M86" s="17"/>
      <c r="N86" s="17"/>
      <c r="O86" s="17"/>
      <c r="P86" s="17"/>
      <c r="Q86" s="17">
        <f t="shared" si="16"/>
        <v>0</v>
      </c>
      <c r="R86" s="18" t="e">
        <f t="shared" si="10"/>
        <v>#DIV/0!</v>
      </c>
      <c r="S86" s="18" t="e">
        <f t="shared" si="13"/>
        <v>#DIV/0!</v>
      </c>
      <c r="V86" s="17"/>
      <c r="W86" s="17"/>
      <c r="X86" s="17"/>
      <c r="Y86" s="17"/>
      <c r="Z86" s="17">
        <f t="shared" si="17"/>
        <v>0</v>
      </c>
      <c r="AA86" s="18" t="e">
        <f t="shared" si="11"/>
        <v>#DIV/0!</v>
      </c>
      <c r="AB86" s="18" t="e">
        <f t="shared" si="14"/>
        <v>#DIV/0!</v>
      </c>
    </row>
    <row r="89" spans="1:28" x14ac:dyDescent="0.2">
      <c r="A89" t="s">
        <v>203</v>
      </c>
    </row>
  </sheetData>
  <conditionalFormatting sqref="I2:I3 R2:R3 AA2:AA3 I5:I86 R5:R86 AA5:AA86">
    <cfRule type="cellIs" dxfId="8" priority="3" operator="lessThan">
      <formula>0.3</formula>
    </cfRule>
  </conditionalFormatting>
  <conditionalFormatting sqref="J2:J3 S2:S3 AB2:AB3 J5:J13 S5:S13 AB5:AB13 J15:J30 S15:S30 AB15:AB30 J32:J86 S32:S86 AB32:AB86">
    <cfRule type="cellIs" dxfId="7" priority="8" operator="between">
      <formula>0</formula>
      <formula>1</formula>
    </cfRule>
    <cfRule type="cellIs" dxfId="6" priority="9" operator="between">
      <formula>1.01</formula>
      <formula>2.01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DE89-0029-6540-9701-A3C657CABAE1}">
  <dimension ref="A1:AC89"/>
  <sheetViews>
    <sheetView zoomScaleNormal="100" workbookViewId="0">
      <pane ySplit="1" topLeftCell="A2" activePane="bottomLeft" state="frozen"/>
      <selection pane="bottomLeft" activeCell="AC1" sqref="AC1"/>
    </sheetView>
  </sheetViews>
  <sheetFormatPr baseColWidth="10" defaultRowHeight="16" x14ac:dyDescent="0.2"/>
  <cols>
    <col min="1" max="1" width="9.5" customWidth="1"/>
    <col min="2" max="2" width="8" style="7" customWidth="1"/>
    <col min="3" max="3" width="4.6640625" style="7" customWidth="1"/>
    <col min="4" max="5" width="7" customWidth="1"/>
    <col min="6" max="8" width="7.1640625" customWidth="1"/>
    <col min="9" max="9" width="9.1640625" customWidth="1"/>
    <col min="11" max="11" width="9.33203125" customWidth="1"/>
    <col min="12" max="12" width="4.6640625" style="7" customWidth="1"/>
    <col min="13" max="14" width="7" customWidth="1"/>
    <col min="15" max="17" width="7.1640625" customWidth="1"/>
    <col min="18" max="18" width="9.1640625" customWidth="1"/>
    <col min="20" max="20" width="9.83203125" customWidth="1"/>
    <col min="21" max="21" width="4.6640625" style="7" customWidth="1"/>
    <col min="22" max="23" width="7" customWidth="1"/>
    <col min="24" max="26" width="7.1640625" customWidth="1"/>
    <col min="27" max="27" width="9.1640625" customWidth="1"/>
    <col min="29" max="29" width="9.33203125" customWidth="1"/>
    <col min="30" max="30" width="6.33203125" customWidth="1"/>
  </cols>
  <sheetData>
    <row r="1" spans="1:29" x14ac:dyDescent="0.2">
      <c r="A1" s="1" t="s">
        <v>0</v>
      </c>
      <c r="B1" s="1" t="s">
        <v>1</v>
      </c>
      <c r="C1" s="1" t="s">
        <v>198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1" t="s">
        <v>7</v>
      </c>
      <c r="J1" s="1" t="s">
        <v>8</v>
      </c>
      <c r="K1" s="1" t="s">
        <v>1898</v>
      </c>
      <c r="L1" s="1" t="s">
        <v>199</v>
      </c>
      <c r="M1" s="2" t="s">
        <v>2</v>
      </c>
      <c r="N1" s="2" t="s">
        <v>3</v>
      </c>
      <c r="O1" s="2" t="s">
        <v>4</v>
      </c>
      <c r="P1" s="2" t="s">
        <v>5</v>
      </c>
      <c r="Q1" s="2" t="s">
        <v>6</v>
      </c>
      <c r="R1" s="1" t="s">
        <v>7</v>
      </c>
      <c r="S1" s="1" t="s">
        <v>8</v>
      </c>
      <c r="T1" s="1" t="s">
        <v>1898</v>
      </c>
      <c r="U1" s="1" t="s">
        <v>200</v>
      </c>
      <c r="V1" s="2" t="s">
        <v>2</v>
      </c>
      <c r="W1" s="2" t="s">
        <v>3</v>
      </c>
      <c r="X1" s="2" t="s">
        <v>4</v>
      </c>
      <c r="Y1" s="2" t="s">
        <v>5</v>
      </c>
      <c r="Z1" s="2" t="s">
        <v>6</v>
      </c>
      <c r="AA1" s="1" t="s">
        <v>7</v>
      </c>
      <c r="AB1" s="1" t="s">
        <v>8</v>
      </c>
      <c r="AC1" s="48" t="s">
        <v>1898</v>
      </c>
    </row>
    <row r="2" spans="1:29" x14ac:dyDescent="0.2">
      <c r="A2" s="9" t="s">
        <v>190</v>
      </c>
      <c r="B2" s="10" t="s">
        <v>192</v>
      </c>
      <c r="C2" s="10"/>
      <c r="G2">
        <v>26</v>
      </c>
      <c r="H2" s="11">
        <f>D2+E2+F2+G2</f>
        <v>26</v>
      </c>
      <c r="I2" s="8">
        <f>(D2+E2)/H2</f>
        <v>0</v>
      </c>
      <c r="J2" s="8">
        <f>(0*(D2/H2))+(1*(E2/H2))+(2*(F2/H2))+(3*(G2/H2))</f>
        <v>3</v>
      </c>
      <c r="L2" s="10"/>
      <c r="O2">
        <v>14</v>
      </c>
      <c r="P2">
        <v>8</v>
      </c>
      <c r="Q2" s="11">
        <f>M2+N2+O2+P2</f>
        <v>22</v>
      </c>
      <c r="R2" s="8">
        <f>(M2+N2)/Q2</f>
        <v>0</v>
      </c>
      <c r="S2" s="8">
        <f>(0*(M2/Q2))+(1*(N2/Q2))+(2*(O2/Q2))+(3*(P2/Q2))</f>
        <v>2.3636363636363633</v>
      </c>
      <c r="T2" s="1"/>
      <c r="U2" s="10"/>
      <c r="X2">
        <v>3</v>
      </c>
      <c r="Y2">
        <v>17</v>
      </c>
      <c r="Z2" s="11">
        <f>V2+W2+X2+Y2</f>
        <v>20</v>
      </c>
      <c r="AA2" s="8">
        <f>(V2+W2)/Z2</f>
        <v>0</v>
      </c>
      <c r="AB2" s="8">
        <f>(0*(V2/Z2))+(1*(W2/Z2))+(2*(X2/Z2))+(3*(Y2/Z2))</f>
        <v>2.8499999999999996</v>
      </c>
      <c r="AC2" s="1"/>
    </row>
    <row r="3" spans="1:29" x14ac:dyDescent="0.2">
      <c r="A3" s="9" t="s">
        <v>190</v>
      </c>
      <c r="B3" s="10" t="s">
        <v>191</v>
      </c>
      <c r="C3" s="10"/>
      <c r="D3">
        <v>23</v>
      </c>
      <c r="H3" s="11">
        <f>D3+E3+F3+G3</f>
        <v>23</v>
      </c>
      <c r="I3" s="8">
        <f t="shared" ref="I3:I47" si="0">(D3+E3)/H3</f>
        <v>1</v>
      </c>
      <c r="J3" s="8">
        <f t="shared" ref="J3:J48" si="1">(0*(D3/H3))+(1*(E3/H3))+(2*(F3/H3))+(3*(G3/H3))</f>
        <v>0</v>
      </c>
      <c r="L3" s="10"/>
      <c r="M3">
        <v>10</v>
      </c>
      <c r="N3">
        <v>8</v>
      </c>
      <c r="Q3" s="11">
        <f>M3+N3+O3+P3</f>
        <v>18</v>
      </c>
      <c r="R3" s="8">
        <f t="shared" ref="R3:R47" si="2">(M3+N3)/Q3</f>
        <v>1</v>
      </c>
      <c r="S3" s="8">
        <f t="shared" ref="S3:S48" si="3">(0*(M3/Q3))+(1*(N3/Q3))+(2*(O3/Q3))+(3*(P3/Q3))</f>
        <v>0.44444444444444442</v>
      </c>
      <c r="T3" s="1"/>
      <c r="U3" s="10"/>
      <c r="V3">
        <v>21</v>
      </c>
      <c r="Z3" s="11">
        <f>V3+W3+X3+Y3</f>
        <v>21</v>
      </c>
      <c r="AA3" s="8">
        <f t="shared" ref="AA3:AA47" si="4">(V3+W3)/Z3</f>
        <v>1</v>
      </c>
      <c r="AB3" s="8">
        <f t="shared" ref="AB3:AB48" si="5">(0*(V3/Z3))+(1*(W3/Z3))+(2*(X3/Z3))+(3*(Y3/Z3))</f>
        <v>0</v>
      </c>
      <c r="AC3" s="1"/>
    </row>
    <row r="4" spans="1:29" s="14" customFormat="1" x14ac:dyDescent="0.2">
      <c r="A4" s="43"/>
      <c r="B4" s="44"/>
      <c r="C4" s="44"/>
      <c r="H4" s="45"/>
      <c r="I4" s="16"/>
      <c r="J4" s="16"/>
      <c r="L4" s="44"/>
      <c r="Q4" s="45"/>
      <c r="R4" s="16"/>
      <c r="S4" s="16"/>
      <c r="T4" s="46"/>
      <c r="U4" s="44"/>
      <c r="Z4" s="45"/>
      <c r="AA4" s="16"/>
      <c r="AB4" s="16"/>
      <c r="AC4" s="46"/>
    </row>
    <row r="5" spans="1:29" x14ac:dyDescent="0.2">
      <c r="A5" t="s">
        <v>10</v>
      </c>
      <c r="B5" s="7" t="s">
        <v>212</v>
      </c>
      <c r="D5">
        <v>17</v>
      </c>
      <c r="E5">
        <v>4</v>
      </c>
      <c r="H5">
        <f>D5+E5+F5+G5</f>
        <v>21</v>
      </c>
      <c r="I5" s="8">
        <f t="shared" si="0"/>
        <v>1</v>
      </c>
      <c r="J5" s="8">
        <f t="shared" si="1"/>
        <v>0.19047619047619047</v>
      </c>
      <c r="M5">
        <v>17</v>
      </c>
      <c r="N5">
        <v>2</v>
      </c>
      <c r="Q5">
        <f>M5+N5+O5+P5</f>
        <v>19</v>
      </c>
      <c r="R5" s="8">
        <f t="shared" si="2"/>
        <v>1</v>
      </c>
      <c r="S5" s="8">
        <f t="shared" si="3"/>
        <v>0.10526315789473684</v>
      </c>
      <c r="V5">
        <v>6</v>
      </c>
      <c r="W5">
        <v>10</v>
      </c>
      <c r="Z5">
        <f>V5+W5+X5+Y5</f>
        <v>16</v>
      </c>
      <c r="AA5" s="8">
        <f t="shared" si="4"/>
        <v>1</v>
      </c>
      <c r="AB5" s="8">
        <f t="shared" si="5"/>
        <v>0.625</v>
      </c>
    </row>
    <row r="6" spans="1:29" x14ac:dyDescent="0.2">
      <c r="A6" t="s">
        <v>11</v>
      </c>
      <c r="D6">
        <v>9</v>
      </c>
      <c r="G6">
        <v>7</v>
      </c>
      <c r="H6">
        <f t="shared" ref="H6:H50" si="6">D6+E6+F6+G6</f>
        <v>16</v>
      </c>
      <c r="I6" s="8">
        <f t="shared" si="0"/>
        <v>0.5625</v>
      </c>
      <c r="J6" s="8">
        <f t="shared" si="1"/>
        <v>1.3125</v>
      </c>
      <c r="M6">
        <v>16</v>
      </c>
      <c r="O6">
        <v>3</v>
      </c>
      <c r="P6">
        <v>5</v>
      </c>
      <c r="Q6">
        <f t="shared" ref="Q6:Q50" si="7">M6+N6+O6+P6</f>
        <v>24</v>
      </c>
      <c r="R6" s="8">
        <f t="shared" si="2"/>
        <v>0.66666666666666663</v>
      </c>
      <c r="S6" s="8">
        <f t="shared" si="3"/>
        <v>0.875</v>
      </c>
      <c r="V6">
        <v>13</v>
      </c>
      <c r="W6">
        <v>2</v>
      </c>
      <c r="Z6">
        <f t="shared" ref="Z6:Z50" si="8">V6+W6+X6+Y6</f>
        <v>15</v>
      </c>
      <c r="AA6" s="8">
        <f t="shared" si="4"/>
        <v>1</v>
      </c>
      <c r="AB6" s="8">
        <f t="shared" si="5"/>
        <v>0.13333333333333333</v>
      </c>
    </row>
    <row r="7" spans="1:29" x14ac:dyDescent="0.2">
      <c r="A7" t="s">
        <v>13</v>
      </c>
      <c r="D7">
        <v>10</v>
      </c>
      <c r="F7">
        <v>5</v>
      </c>
      <c r="H7">
        <f t="shared" si="6"/>
        <v>15</v>
      </c>
      <c r="I7" s="8">
        <f t="shared" si="0"/>
        <v>0.66666666666666663</v>
      </c>
      <c r="J7" s="8">
        <f t="shared" si="1"/>
        <v>0.66666666666666663</v>
      </c>
      <c r="M7">
        <v>8</v>
      </c>
      <c r="N7">
        <v>5</v>
      </c>
      <c r="O7">
        <v>2</v>
      </c>
      <c r="P7">
        <v>8</v>
      </c>
      <c r="Q7">
        <f t="shared" si="7"/>
        <v>23</v>
      </c>
      <c r="R7" s="8">
        <f t="shared" si="2"/>
        <v>0.56521739130434778</v>
      </c>
      <c r="S7" s="8">
        <f t="shared" si="3"/>
        <v>1.4347826086956521</v>
      </c>
      <c r="V7">
        <v>13</v>
      </c>
      <c r="W7">
        <v>6</v>
      </c>
      <c r="Z7">
        <f t="shared" si="8"/>
        <v>19</v>
      </c>
      <c r="AA7" s="8">
        <f t="shared" si="4"/>
        <v>1</v>
      </c>
      <c r="AB7" s="8">
        <f t="shared" si="5"/>
        <v>0.31578947368421051</v>
      </c>
    </row>
    <row r="8" spans="1:29" x14ac:dyDescent="0.2">
      <c r="A8" t="s">
        <v>16</v>
      </c>
      <c r="B8" s="7" t="s">
        <v>17</v>
      </c>
      <c r="D8">
        <v>2</v>
      </c>
      <c r="F8">
        <v>1</v>
      </c>
      <c r="G8">
        <v>19</v>
      </c>
      <c r="H8">
        <f t="shared" si="6"/>
        <v>22</v>
      </c>
      <c r="I8" s="8">
        <f t="shared" si="0"/>
        <v>9.0909090909090912E-2</v>
      </c>
      <c r="J8" s="8">
        <f t="shared" si="1"/>
        <v>2.6818181818181817</v>
      </c>
      <c r="M8" s="17"/>
      <c r="N8" s="17"/>
      <c r="O8" s="17"/>
      <c r="P8" s="17"/>
      <c r="Q8" s="17">
        <f t="shared" si="7"/>
        <v>0</v>
      </c>
      <c r="R8" s="18" t="e">
        <f t="shared" si="2"/>
        <v>#DIV/0!</v>
      </c>
      <c r="S8" s="18" t="e">
        <f t="shared" si="3"/>
        <v>#DIV/0!</v>
      </c>
      <c r="V8" s="17"/>
      <c r="W8" s="17"/>
      <c r="X8" s="17"/>
      <c r="Y8" s="17"/>
      <c r="Z8" s="17">
        <f t="shared" si="8"/>
        <v>0</v>
      </c>
      <c r="AA8" s="18" t="e">
        <f t="shared" si="4"/>
        <v>#DIV/0!</v>
      </c>
      <c r="AB8" s="18" t="e">
        <f t="shared" si="5"/>
        <v>#DIV/0!</v>
      </c>
    </row>
    <row r="9" spans="1:29" x14ac:dyDescent="0.2">
      <c r="A9" t="s">
        <v>19</v>
      </c>
      <c r="D9">
        <v>5</v>
      </c>
      <c r="F9">
        <v>3</v>
      </c>
      <c r="G9">
        <v>10</v>
      </c>
      <c r="H9">
        <f t="shared" si="6"/>
        <v>18</v>
      </c>
      <c r="I9" s="8">
        <f t="shared" si="0"/>
        <v>0.27777777777777779</v>
      </c>
      <c r="J9" s="8">
        <f t="shared" si="1"/>
        <v>2</v>
      </c>
      <c r="M9" s="17"/>
      <c r="N9" s="17"/>
      <c r="O9" s="17"/>
      <c r="P9" s="17"/>
      <c r="Q9" s="17">
        <f t="shared" si="7"/>
        <v>0</v>
      </c>
      <c r="R9" s="18" t="e">
        <f t="shared" si="2"/>
        <v>#DIV/0!</v>
      </c>
      <c r="S9" s="18" t="e">
        <f t="shared" si="3"/>
        <v>#DIV/0!</v>
      </c>
      <c r="V9" s="17"/>
      <c r="W9" s="17"/>
      <c r="X9" s="17"/>
      <c r="Y9" s="17"/>
      <c r="Z9" s="17">
        <f t="shared" si="8"/>
        <v>0</v>
      </c>
      <c r="AA9" s="18" t="e">
        <f t="shared" si="4"/>
        <v>#DIV/0!</v>
      </c>
      <c r="AB9" s="18" t="e">
        <f t="shared" si="5"/>
        <v>#DIV/0!</v>
      </c>
    </row>
    <row r="10" spans="1:29" x14ac:dyDescent="0.2">
      <c r="A10" t="s">
        <v>20</v>
      </c>
      <c r="B10" s="7" t="s">
        <v>21</v>
      </c>
      <c r="D10">
        <v>12</v>
      </c>
      <c r="E10">
        <v>3</v>
      </c>
      <c r="H10">
        <f t="shared" si="6"/>
        <v>15</v>
      </c>
      <c r="I10" s="8">
        <f t="shared" si="0"/>
        <v>1</v>
      </c>
      <c r="J10" s="8">
        <f t="shared" si="1"/>
        <v>0.2</v>
      </c>
      <c r="M10">
        <v>16</v>
      </c>
      <c r="N10">
        <v>3</v>
      </c>
      <c r="Q10">
        <f t="shared" si="7"/>
        <v>19</v>
      </c>
      <c r="R10" s="8">
        <f t="shared" si="2"/>
        <v>1</v>
      </c>
      <c r="S10" s="8">
        <f t="shared" si="3"/>
        <v>0.15789473684210525</v>
      </c>
      <c r="W10">
        <v>17</v>
      </c>
      <c r="X10">
        <v>1</v>
      </c>
      <c r="Z10">
        <f t="shared" si="8"/>
        <v>18</v>
      </c>
      <c r="AA10" s="8">
        <f t="shared" si="4"/>
        <v>0.94444444444444442</v>
      </c>
      <c r="AB10" s="8">
        <f t="shared" si="5"/>
        <v>1.0555555555555556</v>
      </c>
    </row>
    <row r="11" spans="1:29" x14ac:dyDescent="0.2">
      <c r="A11" t="s">
        <v>22</v>
      </c>
      <c r="B11" s="7" t="s">
        <v>23</v>
      </c>
      <c r="D11">
        <v>5</v>
      </c>
      <c r="G11">
        <v>11</v>
      </c>
      <c r="H11">
        <f t="shared" si="6"/>
        <v>16</v>
      </c>
      <c r="I11" s="8">
        <f t="shared" si="0"/>
        <v>0.3125</v>
      </c>
      <c r="J11" s="8">
        <f t="shared" si="1"/>
        <v>2.0625</v>
      </c>
      <c r="N11">
        <v>8</v>
      </c>
      <c r="O11">
        <v>10</v>
      </c>
      <c r="P11">
        <v>4</v>
      </c>
      <c r="Q11">
        <f t="shared" si="7"/>
        <v>22</v>
      </c>
      <c r="R11" s="8">
        <f t="shared" si="2"/>
        <v>0.36363636363636365</v>
      </c>
      <c r="S11" s="18">
        <f t="shared" si="3"/>
        <v>1.8181818181818181</v>
      </c>
      <c r="V11">
        <v>2</v>
      </c>
      <c r="W11">
        <v>17</v>
      </c>
      <c r="X11">
        <v>8</v>
      </c>
      <c r="Z11">
        <f t="shared" si="8"/>
        <v>27</v>
      </c>
      <c r="AA11" s="8">
        <f t="shared" si="4"/>
        <v>0.70370370370370372</v>
      </c>
      <c r="AB11" s="18">
        <f t="shared" si="5"/>
        <v>1.2222222222222223</v>
      </c>
    </row>
    <row r="12" spans="1:29" x14ac:dyDescent="0.2">
      <c r="A12" t="s">
        <v>25</v>
      </c>
      <c r="B12" s="7" t="s">
        <v>26</v>
      </c>
      <c r="D12">
        <v>10</v>
      </c>
      <c r="G12">
        <v>6</v>
      </c>
      <c r="H12">
        <f t="shared" si="6"/>
        <v>16</v>
      </c>
      <c r="I12" s="8">
        <f t="shared" si="0"/>
        <v>0.625</v>
      </c>
      <c r="J12" s="8">
        <f t="shared" si="1"/>
        <v>1.125</v>
      </c>
      <c r="M12">
        <v>11</v>
      </c>
      <c r="N12">
        <v>2</v>
      </c>
      <c r="O12">
        <v>1</v>
      </c>
      <c r="P12">
        <v>12</v>
      </c>
      <c r="Q12">
        <f t="shared" si="7"/>
        <v>26</v>
      </c>
      <c r="R12" s="8">
        <f t="shared" si="2"/>
        <v>0.5</v>
      </c>
      <c r="S12" s="8">
        <f t="shared" si="3"/>
        <v>1.5384615384615383</v>
      </c>
      <c r="V12">
        <v>5</v>
      </c>
      <c r="W12">
        <v>12</v>
      </c>
      <c r="Z12">
        <f t="shared" si="8"/>
        <v>17</v>
      </c>
      <c r="AA12" s="8">
        <f t="shared" si="4"/>
        <v>1</v>
      </c>
      <c r="AB12" s="8">
        <f t="shared" si="5"/>
        <v>0.70588235294117652</v>
      </c>
    </row>
    <row r="13" spans="1:29" x14ac:dyDescent="0.2">
      <c r="A13" t="s">
        <v>28</v>
      </c>
      <c r="B13" s="7" t="s">
        <v>29</v>
      </c>
      <c r="D13">
        <v>17</v>
      </c>
      <c r="E13">
        <v>12</v>
      </c>
      <c r="F13">
        <v>5</v>
      </c>
      <c r="H13">
        <f t="shared" si="6"/>
        <v>34</v>
      </c>
      <c r="I13" s="8">
        <f t="shared" si="0"/>
        <v>0.8529411764705882</v>
      </c>
      <c r="J13" s="8">
        <f t="shared" si="1"/>
        <v>0.6470588235294118</v>
      </c>
      <c r="M13">
        <v>18</v>
      </c>
      <c r="N13">
        <v>2</v>
      </c>
      <c r="Q13">
        <f t="shared" si="7"/>
        <v>20</v>
      </c>
      <c r="R13" s="8">
        <f t="shared" si="2"/>
        <v>1</v>
      </c>
      <c r="S13" s="8">
        <f t="shared" si="3"/>
        <v>0.1</v>
      </c>
      <c r="W13">
        <v>18</v>
      </c>
      <c r="Z13">
        <f t="shared" si="8"/>
        <v>18</v>
      </c>
      <c r="AA13" s="8">
        <f t="shared" si="4"/>
        <v>1</v>
      </c>
      <c r="AB13" s="8">
        <f t="shared" si="5"/>
        <v>1</v>
      </c>
    </row>
    <row r="14" spans="1:29" s="14" customFormat="1" x14ac:dyDescent="0.2">
      <c r="B14" s="15"/>
      <c r="C14" s="15"/>
      <c r="I14" s="16"/>
      <c r="J14" s="16"/>
      <c r="L14" s="15"/>
      <c r="R14" s="16"/>
      <c r="S14" s="16"/>
      <c r="U14" s="15"/>
      <c r="AA14" s="16"/>
      <c r="AB14" s="16"/>
    </row>
    <row r="15" spans="1:29" x14ac:dyDescent="0.2">
      <c r="A15" s="3" t="s">
        <v>30</v>
      </c>
      <c r="B15" s="4" t="s">
        <v>31</v>
      </c>
      <c r="D15">
        <v>4</v>
      </c>
      <c r="G15">
        <v>19</v>
      </c>
      <c r="H15">
        <f t="shared" si="6"/>
        <v>23</v>
      </c>
      <c r="I15" s="8">
        <f t="shared" si="0"/>
        <v>0.17391304347826086</v>
      </c>
      <c r="J15" s="8">
        <f t="shared" si="1"/>
        <v>2.4782608695652173</v>
      </c>
      <c r="M15" s="17"/>
      <c r="N15" s="17"/>
      <c r="O15" s="17"/>
      <c r="P15" s="17"/>
      <c r="Q15" s="17">
        <f t="shared" si="7"/>
        <v>0</v>
      </c>
      <c r="R15" s="18" t="e">
        <f t="shared" si="2"/>
        <v>#DIV/0!</v>
      </c>
      <c r="S15" s="18" t="e">
        <f t="shared" si="3"/>
        <v>#DIV/0!</v>
      </c>
      <c r="V15" s="17"/>
      <c r="W15" s="17"/>
      <c r="X15" s="17"/>
      <c r="Y15" s="17"/>
      <c r="Z15" s="17">
        <f t="shared" si="8"/>
        <v>0</v>
      </c>
      <c r="AA15" s="18" t="e">
        <f t="shared" si="4"/>
        <v>#DIV/0!</v>
      </c>
      <c r="AB15" s="18" t="e">
        <f t="shared" si="5"/>
        <v>#DIV/0!</v>
      </c>
    </row>
    <row r="16" spans="1:29" x14ac:dyDescent="0.2">
      <c r="A16" s="3" t="s">
        <v>32</v>
      </c>
      <c r="B16" s="4" t="s">
        <v>33</v>
      </c>
      <c r="D16">
        <v>6</v>
      </c>
      <c r="F16">
        <v>4</v>
      </c>
      <c r="G16">
        <v>9</v>
      </c>
      <c r="H16">
        <f t="shared" si="6"/>
        <v>19</v>
      </c>
      <c r="I16" s="8">
        <f t="shared" si="0"/>
        <v>0.31578947368421051</v>
      </c>
      <c r="J16" s="8">
        <f t="shared" si="1"/>
        <v>1.8421052631578947</v>
      </c>
      <c r="M16">
        <v>21</v>
      </c>
      <c r="O16">
        <v>1</v>
      </c>
      <c r="Q16">
        <f t="shared" si="7"/>
        <v>22</v>
      </c>
      <c r="R16" s="8">
        <f t="shared" si="2"/>
        <v>0.95454545454545459</v>
      </c>
      <c r="S16" s="8">
        <f t="shared" si="3"/>
        <v>9.0909090909090912E-2</v>
      </c>
      <c r="V16">
        <v>4</v>
      </c>
      <c r="W16">
        <v>2</v>
      </c>
      <c r="X16">
        <v>8</v>
      </c>
      <c r="Z16">
        <f t="shared" si="8"/>
        <v>14</v>
      </c>
      <c r="AA16" s="8">
        <f t="shared" si="4"/>
        <v>0.42857142857142855</v>
      </c>
      <c r="AB16" s="8">
        <f t="shared" si="5"/>
        <v>1.2857142857142856</v>
      </c>
    </row>
    <row r="17" spans="1:28" x14ac:dyDescent="0.2">
      <c r="A17" s="5" t="s">
        <v>34</v>
      </c>
      <c r="B17" s="6" t="s">
        <v>35</v>
      </c>
      <c r="D17">
        <v>5</v>
      </c>
      <c r="G17">
        <v>18</v>
      </c>
      <c r="H17">
        <f t="shared" si="6"/>
        <v>23</v>
      </c>
      <c r="I17" s="8">
        <f t="shared" si="0"/>
        <v>0.21739130434782608</v>
      </c>
      <c r="J17" s="8">
        <f t="shared" si="1"/>
        <v>2.347826086956522</v>
      </c>
      <c r="M17" s="17"/>
      <c r="N17" s="17"/>
      <c r="O17" s="17"/>
      <c r="P17" s="17"/>
      <c r="Q17" s="17">
        <f t="shared" si="7"/>
        <v>0</v>
      </c>
      <c r="R17" s="18" t="e">
        <f t="shared" si="2"/>
        <v>#DIV/0!</v>
      </c>
      <c r="S17" s="18" t="e">
        <f t="shared" si="3"/>
        <v>#DIV/0!</v>
      </c>
      <c r="V17" s="17"/>
      <c r="W17" s="17"/>
      <c r="X17" s="17"/>
      <c r="Y17" s="17"/>
      <c r="Z17" s="17">
        <f t="shared" si="8"/>
        <v>0</v>
      </c>
      <c r="AA17" s="18" t="e">
        <f t="shared" si="4"/>
        <v>#DIV/0!</v>
      </c>
      <c r="AB17" s="18" t="e">
        <f t="shared" si="5"/>
        <v>#DIV/0!</v>
      </c>
    </row>
    <row r="18" spans="1:28" x14ac:dyDescent="0.2">
      <c r="A18" s="3" t="s">
        <v>37</v>
      </c>
      <c r="B18" s="4" t="s">
        <v>38</v>
      </c>
      <c r="G18">
        <v>26</v>
      </c>
      <c r="H18">
        <f t="shared" si="6"/>
        <v>26</v>
      </c>
      <c r="I18" s="8">
        <f t="shared" si="0"/>
        <v>0</v>
      </c>
      <c r="J18" s="8">
        <f t="shared" si="1"/>
        <v>3</v>
      </c>
      <c r="M18" s="17"/>
      <c r="N18" s="17"/>
      <c r="O18" s="17"/>
      <c r="P18" s="17"/>
      <c r="Q18" s="17">
        <f t="shared" si="7"/>
        <v>0</v>
      </c>
      <c r="R18" s="18" t="e">
        <f t="shared" si="2"/>
        <v>#DIV/0!</v>
      </c>
      <c r="S18" s="18" t="e">
        <f t="shared" si="3"/>
        <v>#DIV/0!</v>
      </c>
      <c r="V18" s="17"/>
      <c r="W18" s="17"/>
      <c r="X18" s="17"/>
      <c r="Y18" s="17"/>
      <c r="Z18" s="17">
        <f t="shared" si="8"/>
        <v>0</v>
      </c>
      <c r="AA18" s="18" t="e">
        <f t="shared" si="4"/>
        <v>#DIV/0!</v>
      </c>
      <c r="AB18" s="18" t="e">
        <f t="shared" si="5"/>
        <v>#DIV/0!</v>
      </c>
    </row>
    <row r="19" spans="1:28" x14ac:dyDescent="0.2">
      <c r="A19" s="3" t="s">
        <v>39</v>
      </c>
      <c r="B19" s="4" t="s">
        <v>40</v>
      </c>
      <c r="D19">
        <v>18</v>
      </c>
      <c r="F19">
        <v>1</v>
      </c>
      <c r="G19">
        <v>2</v>
      </c>
      <c r="H19">
        <f t="shared" si="6"/>
        <v>21</v>
      </c>
      <c r="I19" s="8">
        <f t="shared" si="0"/>
        <v>0.8571428571428571</v>
      </c>
      <c r="J19" s="8">
        <f t="shared" si="1"/>
        <v>0.38095238095238093</v>
      </c>
      <c r="M19">
        <v>4</v>
      </c>
      <c r="N19">
        <v>17</v>
      </c>
      <c r="O19">
        <v>5</v>
      </c>
      <c r="P19">
        <v>3</v>
      </c>
      <c r="Q19">
        <f t="shared" si="7"/>
        <v>29</v>
      </c>
      <c r="R19" s="8">
        <f t="shared" si="2"/>
        <v>0.72413793103448276</v>
      </c>
      <c r="S19" s="8">
        <f t="shared" si="3"/>
        <v>1.2413793103448276</v>
      </c>
      <c r="V19">
        <v>17</v>
      </c>
      <c r="W19">
        <v>1</v>
      </c>
      <c r="Z19">
        <f t="shared" si="8"/>
        <v>18</v>
      </c>
      <c r="AA19" s="8">
        <f t="shared" si="4"/>
        <v>1</v>
      </c>
      <c r="AB19" s="8">
        <f t="shared" si="5"/>
        <v>5.5555555555555552E-2</v>
      </c>
    </row>
    <row r="20" spans="1:28" x14ac:dyDescent="0.2">
      <c r="A20" s="3" t="s">
        <v>42</v>
      </c>
      <c r="B20" s="4" t="s">
        <v>43</v>
      </c>
      <c r="D20">
        <v>14</v>
      </c>
      <c r="G20">
        <v>10</v>
      </c>
      <c r="H20">
        <f t="shared" si="6"/>
        <v>24</v>
      </c>
      <c r="I20" s="8">
        <f t="shared" si="0"/>
        <v>0.58333333333333337</v>
      </c>
      <c r="J20" s="8">
        <f t="shared" si="1"/>
        <v>1.25</v>
      </c>
      <c r="M20">
        <v>18</v>
      </c>
      <c r="N20">
        <v>2</v>
      </c>
      <c r="P20">
        <v>1</v>
      </c>
      <c r="Q20">
        <f t="shared" si="7"/>
        <v>21</v>
      </c>
      <c r="R20" s="8">
        <f t="shared" si="2"/>
        <v>0.95238095238095233</v>
      </c>
      <c r="S20" s="8">
        <f t="shared" si="3"/>
        <v>0.23809523809523808</v>
      </c>
      <c r="V20">
        <v>14</v>
      </c>
      <c r="W20">
        <v>1</v>
      </c>
      <c r="Z20">
        <f t="shared" si="8"/>
        <v>15</v>
      </c>
      <c r="AA20" s="8">
        <f t="shared" si="4"/>
        <v>1</v>
      </c>
      <c r="AB20" s="8">
        <f t="shared" si="5"/>
        <v>6.6666666666666666E-2</v>
      </c>
    </row>
    <row r="21" spans="1:28" x14ac:dyDescent="0.2">
      <c r="A21" s="3" t="s">
        <v>49</v>
      </c>
      <c r="B21" s="4" t="s">
        <v>50</v>
      </c>
      <c r="D21">
        <v>8</v>
      </c>
      <c r="E21">
        <v>9</v>
      </c>
      <c r="H21">
        <f t="shared" si="6"/>
        <v>17</v>
      </c>
      <c r="I21" s="8">
        <f t="shared" si="0"/>
        <v>1</v>
      </c>
      <c r="J21" s="8">
        <f t="shared" si="1"/>
        <v>0.52941176470588236</v>
      </c>
      <c r="M21">
        <v>17</v>
      </c>
      <c r="N21">
        <v>3</v>
      </c>
      <c r="Q21">
        <f t="shared" si="7"/>
        <v>20</v>
      </c>
      <c r="R21" s="8">
        <f t="shared" si="2"/>
        <v>1</v>
      </c>
      <c r="S21" s="8">
        <f t="shared" si="3"/>
        <v>0.15</v>
      </c>
      <c r="V21">
        <v>17</v>
      </c>
      <c r="W21">
        <v>2</v>
      </c>
      <c r="Z21">
        <f t="shared" si="8"/>
        <v>19</v>
      </c>
      <c r="AA21" s="8">
        <f t="shared" si="4"/>
        <v>1</v>
      </c>
      <c r="AB21" s="8">
        <f t="shared" si="5"/>
        <v>0.10526315789473684</v>
      </c>
    </row>
    <row r="22" spans="1:28" x14ac:dyDescent="0.2">
      <c r="A22" s="3" t="s">
        <v>51</v>
      </c>
      <c r="B22" s="4" t="s">
        <v>52</v>
      </c>
      <c r="F22">
        <v>4</v>
      </c>
      <c r="G22">
        <v>11</v>
      </c>
      <c r="H22">
        <f t="shared" si="6"/>
        <v>15</v>
      </c>
      <c r="I22" s="8">
        <f t="shared" si="0"/>
        <v>0</v>
      </c>
      <c r="J22" s="8">
        <f t="shared" si="1"/>
        <v>2.7333333333333329</v>
      </c>
      <c r="M22" s="17"/>
      <c r="N22" s="17"/>
      <c r="O22" s="17"/>
      <c r="P22" s="17"/>
      <c r="Q22" s="17">
        <f t="shared" si="7"/>
        <v>0</v>
      </c>
      <c r="R22" s="18" t="e">
        <f t="shared" si="2"/>
        <v>#DIV/0!</v>
      </c>
      <c r="S22" s="18" t="e">
        <f t="shared" si="3"/>
        <v>#DIV/0!</v>
      </c>
      <c r="V22" s="17"/>
      <c r="W22" s="17"/>
      <c r="X22" s="17"/>
      <c r="Y22" s="17"/>
      <c r="Z22" s="17">
        <f t="shared" si="8"/>
        <v>0</v>
      </c>
      <c r="AA22" s="18" t="e">
        <f t="shared" si="4"/>
        <v>#DIV/0!</v>
      </c>
      <c r="AB22" s="18" t="e">
        <f t="shared" si="5"/>
        <v>#DIV/0!</v>
      </c>
    </row>
    <row r="23" spans="1:28" x14ac:dyDescent="0.2">
      <c r="A23" s="3" t="s">
        <v>53</v>
      </c>
      <c r="B23" s="4" t="s">
        <v>54</v>
      </c>
      <c r="F23">
        <v>2</v>
      </c>
      <c r="G23">
        <v>10</v>
      </c>
      <c r="H23">
        <f t="shared" si="6"/>
        <v>12</v>
      </c>
      <c r="I23" s="8">
        <f t="shared" si="0"/>
        <v>0</v>
      </c>
      <c r="J23" s="8">
        <f t="shared" si="1"/>
        <v>2.8333333333333335</v>
      </c>
      <c r="M23" s="17"/>
      <c r="N23" s="17"/>
      <c r="O23" s="17"/>
      <c r="P23" s="17"/>
      <c r="Q23" s="17">
        <f t="shared" si="7"/>
        <v>0</v>
      </c>
      <c r="R23" s="18" t="e">
        <f t="shared" si="2"/>
        <v>#DIV/0!</v>
      </c>
      <c r="S23" s="18" t="e">
        <f t="shared" si="3"/>
        <v>#DIV/0!</v>
      </c>
      <c r="V23" s="17"/>
      <c r="W23" s="17"/>
      <c r="X23" s="17"/>
      <c r="Y23" s="17"/>
      <c r="Z23" s="17">
        <f t="shared" si="8"/>
        <v>0</v>
      </c>
      <c r="AA23" s="18" t="e">
        <f t="shared" si="4"/>
        <v>#DIV/0!</v>
      </c>
      <c r="AB23" s="18" t="e">
        <f t="shared" si="5"/>
        <v>#DIV/0!</v>
      </c>
    </row>
    <row r="24" spans="1:28" x14ac:dyDescent="0.2">
      <c r="A24" s="3" t="s">
        <v>55</v>
      </c>
      <c r="B24" s="4" t="s">
        <v>56</v>
      </c>
      <c r="F24">
        <v>3</v>
      </c>
      <c r="G24">
        <v>8</v>
      </c>
      <c r="H24">
        <f t="shared" si="6"/>
        <v>11</v>
      </c>
      <c r="I24" s="8">
        <f t="shared" si="0"/>
        <v>0</v>
      </c>
      <c r="J24" s="8">
        <f t="shared" si="1"/>
        <v>2.7272727272727271</v>
      </c>
      <c r="M24" s="17"/>
      <c r="N24" s="17"/>
      <c r="O24" s="17"/>
      <c r="P24" s="17"/>
      <c r="Q24" s="17">
        <f t="shared" si="7"/>
        <v>0</v>
      </c>
      <c r="R24" s="18" t="e">
        <f t="shared" si="2"/>
        <v>#DIV/0!</v>
      </c>
      <c r="S24" s="18" t="e">
        <f t="shared" si="3"/>
        <v>#DIV/0!</v>
      </c>
      <c r="V24" s="17"/>
      <c r="W24" s="17"/>
      <c r="X24" s="17"/>
      <c r="Y24" s="17"/>
      <c r="Z24" s="17">
        <f t="shared" si="8"/>
        <v>0</v>
      </c>
      <c r="AA24" s="18" t="e">
        <f t="shared" si="4"/>
        <v>#DIV/0!</v>
      </c>
      <c r="AB24" s="18" t="e">
        <f t="shared" si="5"/>
        <v>#DIV/0!</v>
      </c>
    </row>
    <row r="25" spans="1:28" x14ac:dyDescent="0.2">
      <c r="A25" s="3" t="s">
        <v>58</v>
      </c>
      <c r="B25" s="4" t="s">
        <v>59</v>
      </c>
      <c r="D25">
        <v>17</v>
      </c>
      <c r="E25">
        <v>1</v>
      </c>
      <c r="H25">
        <f t="shared" si="6"/>
        <v>18</v>
      </c>
      <c r="I25" s="8">
        <f t="shared" si="0"/>
        <v>1</v>
      </c>
      <c r="J25" s="8">
        <f t="shared" si="1"/>
        <v>5.5555555555555552E-2</v>
      </c>
      <c r="M25">
        <v>17</v>
      </c>
      <c r="O25">
        <v>3</v>
      </c>
      <c r="P25">
        <v>7</v>
      </c>
      <c r="Q25">
        <f t="shared" si="7"/>
        <v>27</v>
      </c>
      <c r="R25" s="8">
        <f t="shared" si="2"/>
        <v>0.62962962962962965</v>
      </c>
      <c r="S25" s="8">
        <f t="shared" si="3"/>
        <v>0.99999999999999989</v>
      </c>
      <c r="V25">
        <v>11</v>
      </c>
      <c r="W25">
        <v>4</v>
      </c>
      <c r="Z25">
        <f t="shared" si="8"/>
        <v>15</v>
      </c>
      <c r="AA25" s="8">
        <f t="shared" si="4"/>
        <v>1</v>
      </c>
      <c r="AB25" s="8">
        <f t="shared" si="5"/>
        <v>0.26666666666666666</v>
      </c>
    </row>
    <row r="26" spans="1:28" x14ac:dyDescent="0.2">
      <c r="A26" s="3" t="s">
        <v>60</v>
      </c>
      <c r="B26" s="4" t="s">
        <v>61</v>
      </c>
      <c r="D26">
        <v>15</v>
      </c>
      <c r="G26">
        <v>1</v>
      </c>
      <c r="H26">
        <f t="shared" si="6"/>
        <v>16</v>
      </c>
      <c r="I26" s="8">
        <f t="shared" si="0"/>
        <v>0.9375</v>
      </c>
      <c r="J26" s="8">
        <f t="shared" si="1"/>
        <v>0.1875</v>
      </c>
      <c r="M26">
        <v>18</v>
      </c>
      <c r="N26">
        <v>4</v>
      </c>
      <c r="O26">
        <v>2</v>
      </c>
      <c r="P26">
        <v>1</v>
      </c>
      <c r="Q26">
        <f t="shared" si="7"/>
        <v>25</v>
      </c>
      <c r="R26" s="8">
        <f t="shared" si="2"/>
        <v>0.88</v>
      </c>
      <c r="S26" s="8">
        <f t="shared" si="3"/>
        <v>0.44</v>
      </c>
      <c r="V26">
        <v>8</v>
      </c>
      <c r="W26">
        <v>5</v>
      </c>
      <c r="X26">
        <v>4</v>
      </c>
      <c r="Y26">
        <v>2</v>
      </c>
      <c r="Z26">
        <f t="shared" si="8"/>
        <v>19</v>
      </c>
      <c r="AA26" s="8">
        <f t="shared" si="4"/>
        <v>0.68421052631578949</v>
      </c>
      <c r="AB26" s="8">
        <f t="shared" si="5"/>
        <v>0.99999999999999989</v>
      </c>
    </row>
    <row r="27" spans="1:28" x14ac:dyDescent="0.2">
      <c r="A27" t="s">
        <v>62</v>
      </c>
      <c r="B27" s="4"/>
      <c r="D27">
        <v>2</v>
      </c>
      <c r="E27">
        <v>1</v>
      </c>
      <c r="F27">
        <v>1</v>
      </c>
      <c r="G27">
        <v>10</v>
      </c>
      <c r="H27">
        <f t="shared" si="6"/>
        <v>14</v>
      </c>
      <c r="I27" s="8">
        <f t="shared" si="0"/>
        <v>0.21428571428571427</v>
      </c>
      <c r="J27" s="8">
        <f t="shared" si="1"/>
        <v>2.3571428571428572</v>
      </c>
      <c r="K27" s="3"/>
      <c r="M27" s="17"/>
      <c r="N27" s="17"/>
      <c r="O27" s="17"/>
      <c r="P27" s="17"/>
      <c r="Q27" s="17">
        <f t="shared" si="7"/>
        <v>0</v>
      </c>
      <c r="R27" s="18" t="e">
        <f t="shared" si="2"/>
        <v>#DIV/0!</v>
      </c>
      <c r="S27" s="18" t="e">
        <f t="shared" si="3"/>
        <v>#DIV/0!</v>
      </c>
      <c r="V27" s="17"/>
      <c r="W27" s="17"/>
      <c r="X27" s="17"/>
      <c r="Y27" s="17"/>
      <c r="Z27" s="17">
        <f t="shared" si="8"/>
        <v>0</v>
      </c>
      <c r="AA27" s="18" t="e">
        <f t="shared" si="4"/>
        <v>#DIV/0!</v>
      </c>
      <c r="AB27" s="18" t="e">
        <f t="shared" si="5"/>
        <v>#DIV/0!</v>
      </c>
    </row>
    <row r="28" spans="1:28" x14ac:dyDescent="0.2">
      <c r="A28" s="3" t="s">
        <v>64</v>
      </c>
      <c r="B28" s="4" t="s">
        <v>65</v>
      </c>
      <c r="D28">
        <v>2</v>
      </c>
      <c r="G28">
        <v>17</v>
      </c>
      <c r="H28">
        <f t="shared" si="6"/>
        <v>19</v>
      </c>
      <c r="I28" s="8">
        <f t="shared" si="0"/>
        <v>0.10526315789473684</v>
      </c>
      <c r="J28" s="8">
        <f t="shared" si="1"/>
        <v>2.6842105263157894</v>
      </c>
      <c r="M28" s="17"/>
      <c r="N28" s="17"/>
      <c r="O28" s="17"/>
      <c r="P28" s="17"/>
      <c r="Q28" s="17">
        <f t="shared" si="7"/>
        <v>0</v>
      </c>
      <c r="R28" s="18" t="e">
        <f t="shared" si="2"/>
        <v>#DIV/0!</v>
      </c>
      <c r="S28" s="18" t="e">
        <f t="shared" si="3"/>
        <v>#DIV/0!</v>
      </c>
      <c r="V28" s="17"/>
      <c r="W28" s="17"/>
      <c r="X28" s="17"/>
      <c r="Y28" s="17"/>
      <c r="Z28" s="17">
        <f t="shared" si="8"/>
        <v>0</v>
      </c>
      <c r="AA28" s="18" t="e">
        <f t="shared" si="4"/>
        <v>#DIV/0!</v>
      </c>
      <c r="AB28" s="18" t="e">
        <f t="shared" si="5"/>
        <v>#DIV/0!</v>
      </c>
    </row>
    <row r="29" spans="1:28" x14ac:dyDescent="0.2">
      <c r="A29" s="3" t="s">
        <v>67</v>
      </c>
      <c r="B29" s="4" t="s">
        <v>68</v>
      </c>
      <c r="E29">
        <v>4</v>
      </c>
      <c r="F29">
        <v>8</v>
      </c>
      <c r="H29">
        <f t="shared" si="6"/>
        <v>12</v>
      </c>
      <c r="I29" s="8">
        <f t="shared" si="0"/>
        <v>0.33333333333333331</v>
      </c>
      <c r="J29" s="8">
        <f t="shared" si="1"/>
        <v>1.6666666666666665</v>
      </c>
      <c r="M29">
        <v>14</v>
      </c>
      <c r="P29">
        <v>4</v>
      </c>
      <c r="Q29">
        <f t="shared" si="7"/>
        <v>18</v>
      </c>
      <c r="R29" s="8">
        <f t="shared" si="2"/>
        <v>0.77777777777777779</v>
      </c>
      <c r="S29" s="8">
        <f t="shared" si="3"/>
        <v>0.66666666666666663</v>
      </c>
      <c r="V29">
        <v>16</v>
      </c>
      <c r="W29">
        <v>4</v>
      </c>
      <c r="Z29">
        <f t="shared" si="8"/>
        <v>20</v>
      </c>
      <c r="AA29" s="8">
        <f t="shared" si="4"/>
        <v>1</v>
      </c>
      <c r="AB29" s="8">
        <f t="shared" si="5"/>
        <v>0.2</v>
      </c>
    </row>
    <row r="30" spans="1:28" x14ac:dyDescent="0.2">
      <c r="A30" s="3" t="s">
        <v>70</v>
      </c>
      <c r="B30" s="4" t="s">
        <v>71</v>
      </c>
      <c r="D30">
        <v>2</v>
      </c>
      <c r="G30">
        <v>14</v>
      </c>
      <c r="H30">
        <f t="shared" si="6"/>
        <v>16</v>
      </c>
      <c r="I30" s="8">
        <f t="shared" si="0"/>
        <v>0.125</v>
      </c>
      <c r="J30" s="8">
        <f t="shared" si="1"/>
        <v>2.625</v>
      </c>
      <c r="M30" s="17"/>
      <c r="N30" s="17"/>
      <c r="O30" s="17"/>
      <c r="P30" s="17"/>
      <c r="Q30" s="17">
        <f t="shared" si="7"/>
        <v>0</v>
      </c>
      <c r="R30" s="18" t="e">
        <f t="shared" si="2"/>
        <v>#DIV/0!</v>
      </c>
      <c r="S30" s="18" t="e">
        <f t="shared" si="3"/>
        <v>#DIV/0!</v>
      </c>
      <c r="V30" s="17"/>
      <c r="W30" s="17"/>
      <c r="X30" s="17"/>
      <c r="Y30" s="17"/>
      <c r="Z30" s="17">
        <f t="shared" si="8"/>
        <v>0</v>
      </c>
      <c r="AA30" s="18" t="e">
        <f t="shared" si="4"/>
        <v>#DIV/0!</v>
      </c>
      <c r="AB30" s="18" t="e">
        <f t="shared" si="5"/>
        <v>#DIV/0!</v>
      </c>
    </row>
    <row r="31" spans="1:28" s="14" customFormat="1" x14ac:dyDescent="0.2">
      <c r="B31" s="15"/>
      <c r="C31" s="15"/>
      <c r="I31" s="16"/>
      <c r="J31" s="16"/>
      <c r="L31" s="15"/>
      <c r="R31" s="16"/>
      <c r="S31" s="16"/>
      <c r="U31" s="15"/>
      <c r="AA31" s="16"/>
      <c r="AB31" s="16"/>
    </row>
    <row r="32" spans="1:28" x14ac:dyDescent="0.2">
      <c r="A32" t="s">
        <v>72</v>
      </c>
      <c r="B32" s="7" t="s">
        <v>73</v>
      </c>
      <c r="G32">
        <v>26</v>
      </c>
      <c r="H32">
        <f t="shared" si="6"/>
        <v>26</v>
      </c>
      <c r="I32" s="8">
        <f t="shared" si="0"/>
        <v>0</v>
      </c>
      <c r="J32" s="8">
        <f t="shared" si="1"/>
        <v>3</v>
      </c>
      <c r="M32" s="17"/>
      <c r="N32" s="17"/>
      <c r="O32" s="17"/>
      <c r="P32" s="17"/>
      <c r="Q32" s="17">
        <f t="shared" si="7"/>
        <v>0</v>
      </c>
      <c r="R32" s="18" t="e">
        <f t="shared" si="2"/>
        <v>#DIV/0!</v>
      </c>
      <c r="S32" s="18" t="e">
        <f t="shared" si="3"/>
        <v>#DIV/0!</v>
      </c>
      <c r="V32" s="17"/>
      <c r="W32" s="17"/>
      <c r="X32" s="17"/>
      <c r="Y32" s="17"/>
      <c r="Z32" s="17">
        <f t="shared" si="8"/>
        <v>0</v>
      </c>
      <c r="AA32" s="18" t="e">
        <f t="shared" si="4"/>
        <v>#DIV/0!</v>
      </c>
      <c r="AB32" s="18" t="e">
        <f t="shared" si="5"/>
        <v>#DIV/0!</v>
      </c>
    </row>
    <row r="33" spans="1:28" x14ac:dyDescent="0.2">
      <c r="A33" t="s">
        <v>74</v>
      </c>
      <c r="B33" s="7" t="s">
        <v>75</v>
      </c>
      <c r="D33">
        <v>5</v>
      </c>
      <c r="G33">
        <v>12</v>
      </c>
      <c r="H33">
        <f t="shared" si="6"/>
        <v>17</v>
      </c>
      <c r="I33" s="8">
        <f t="shared" si="0"/>
        <v>0.29411764705882354</v>
      </c>
      <c r="J33" s="8">
        <f t="shared" si="1"/>
        <v>2.1176470588235294</v>
      </c>
      <c r="M33" s="17"/>
      <c r="N33" s="17"/>
      <c r="O33" s="17"/>
      <c r="P33" s="17"/>
      <c r="Q33" s="17">
        <f t="shared" si="7"/>
        <v>0</v>
      </c>
      <c r="R33" s="18" t="e">
        <f t="shared" si="2"/>
        <v>#DIV/0!</v>
      </c>
      <c r="S33" s="18" t="e">
        <f t="shared" si="3"/>
        <v>#DIV/0!</v>
      </c>
      <c r="V33" s="17"/>
      <c r="W33" s="17"/>
      <c r="X33" s="17"/>
      <c r="Y33" s="17"/>
      <c r="Z33" s="17">
        <f t="shared" si="8"/>
        <v>0</v>
      </c>
      <c r="AA33" s="18" t="e">
        <f t="shared" si="4"/>
        <v>#DIV/0!</v>
      </c>
      <c r="AB33" s="18" t="e">
        <f t="shared" si="5"/>
        <v>#DIV/0!</v>
      </c>
    </row>
    <row r="34" spans="1:28" x14ac:dyDescent="0.2">
      <c r="A34" t="s">
        <v>76</v>
      </c>
      <c r="B34" s="7" t="s">
        <v>77</v>
      </c>
      <c r="D34">
        <v>8</v>
      </c>
      <c r="F34">
        <v>6</v>
      </c>
      <c r="G34">
        <v>1</v>
      </c>
      <c r="H34">
        <f t="shared" si="6"/>
        <v>15</v>
      </c>
      <c r="I34" s="8">
        <f t="shared" si="0"/>
        <v>0.53333333333333333</v>
      </c>
      <c r="J34" s="8">
        <f t="shared" si="1"/>
        <v>1</v>
      </c>
      <c r="M34">
        <v>18</v>
      </c>
      <c r="Q34">
        <f t="shared" si="7"/>
        <v>18</v>
      </c>
      <c r="R34" s="8">
        <f t="shared" si="2"/>
        <v>1</v>
      </c>
      <c r="S34" s="8">
        <f t="shared" si="3"/>
        <v>0</v>
      </c>
      <c r="V34">
        <v>17</v>
      </c>
      <c r="W34">
        <v>8</v>
      </c>
      <c r="Z34">
        <f t="shared" si="8"/>
        <v>25</v>
      </c>
      <c r="AA34" s="8">
        <f t="shared" si="4"/>
        <v>1</v>
      </c>
      <c r="AB34" s="8">
        <f t="shared" si="5"/>
        <v>0.32</v>
      </c>
    </row>
    <row r="35" spans="1:28" x14ac:dyDescent="0.2">
      <c r="A35" t="s">
        <v>78</v>
      </c>
      <c r="B35" s="7" t="s">
        <v>79</v>
      </c>
      <c r="D35">
        <v>4</v>
      </c>
      <c r="F35">
        <v>11</v>
      </c>
      <c r="G35">
        <v>5</v>
      </c>
      <c r="H35">
        <f t="shared" si="6"/>
        <v>20</v>
      </c>
      <c r="I35" s="8">
        <f t="shared" si="0"/>
        <v>0.2</v>
      </c>
      <c r="J35" s="8">
        <f t="shared" si="1"/>
        <v>1.85</v>
      </c>
      <c r="M35" s="17"/>
      <c r="N35" s="17"/>
      <c r="O35" s="17"/>
      <c r="P35" s="17"/>
      <c r="Q35" s="17">
        <f t="shared" si="7"/>
        <v>0</v>
      </c>
      <c r="R35" s="18" t="e">
        <f t="shared" si="2"/>
        <v>#DIV/0!</v>
      </c>
      <c r="S35" s="18" t="e">
        <f t="shared" si="3"/>
        <v>#DIV/0!</v>
      </c>
      <c r="V35" s="17"/>
      <c r="W35" s="17"/>
      <c r="X35" s="17"/>
      <c r="Y35" s="17"/>
      <c r="Z35" s="17">
        <f t="shared" si="8"/>
        <v>0</v>
      </c>
      <c r="AA35" s="18" t="e">
        <f t="shared" si="4"/>
        <v>#DIV/0!</v>
      </c>
      <c r="AB35" s="18" t="e">
        <f t="shared" si="5"/>
        <v>#DIV/0!</v>
      </c>
    </row>
    <row r="36" spans="1:28" x14ac:dyDescent="0.2">
      <c r="A36" t="s">
        <v>80</v>
      </c>
      <c r="D36">
        <v>18</v>
      </c>
      <c r="E36">
        <v>3</v>
      </c>
      <c r="H36">
        <f t="shared" si="6"/>
        <v>21</v>
      </c>
      <c r="I36" s="8">
        <f t="shared" si="0"/>
        <v>1</v>
      </c>
      <c r="J36" s="8">
        <f t="shared" si="1"/>
        <v>0.14285714285714285</v>
      </c>
      <c r="M36">
        <v>20</v>
      </c>
      <c r="Q36">
        <f t="shared" si="7"/>
        <v>20</v>
      </c>
      <c r="R36" s="8">
        <f t="shared" si="2"/>
        <v>1</v>
      </c>
      <c r="S36" s="8">
        <f t="shared" si="3"/>
        <v>0</v>
      </c>
      <c r="V36">
        <v>5</v>
      </c>
      <c r="X36">
        <v>3</v>
      </c>
      <c r="Y36">
        <v>6</v>
      </c>
      <c r="Z36">
        <f t="shared" si="8"/>
        <v>14</v>
      </c>
      <c r="AA36" s="8">
        <f t="shared" si="4"/>
        <v>0.35714285714285715</v>
      </c>
      <c r="AB36" s="8">
        <f t="shared" si="5"/>
        <v>1.7142857142857142</v>
      </c>
    </row>
    <row r="37" spans="1:28" x14ac:dyDescent="0.2">
      <c r="A37" t="s">
        <v>81</v>
      </c>
      <c r="B37" s="7" t="s">
        <v>82</v>
      </c>
      <c r="D37">
        <v>11</v>
      </c>
      <c r="E37">
        <v>1</v>
      </c>
      <c r="F37">
        <v>4</v>
      </c>
      <c r="G37">
        <v>2</v>
      </c>
      <c r="H37">
        <f t="shared" si="6"/>
        <v>18</v>
      </c>
      <c r="I37" s="8">
        <f t="shared" si="0"/>
        <v>0.66666666666666663</v>
      </c>
      <c r="J37" s="8">
        <f t="shared" si="1"/>
        <v>0.83333333333333326</v>
      </c>
      <c r="M37">
        <v>17</v>
      </c>
      <c r="N37">
        <v>1</v>
      </c>
      <c r="Q37">
        <f t="shared" si="7"/>
        <v>18</v>
      </c>
      <c r="R37" s="8">
        <f t="shared" si="2"/>
        <v>1</v>
      </c>
      <c r="S37" s="8">
        <f t="shared" si="3"/>
        <v>5.5555555555555552E-2</v>
      </c>
      <c r="V37">
        <v>16</v>
      </c>
      <c r="W37">
        <v>3</v>
      </c>
      <c r="Z37">
        <f t="shared" si="8"/>
        <v>19</v>
      </c>
      <c r="AA37" s="8">
        <f t="shared" si="4"/>
        <v>1</v>
      </c>
      <c r="AB37" s="8">
        <f t="shared" si="5"/>
        <v>0.15789473684210525</v>
      </c>
    </row>
    <row r="38" spans="1:28" x14ac:dyDescent="0.2">
      <c r="A38" t="s">
        <v>83</v>
      </c>
      <c r="B38" s="7" t="s">
        <v>84</v>
      </c>
      <c r="D38">
        <v>20</v>
      </c>
      <c r="E38">
        <v>1</v>
      </c>
      <c r="H38">
        <f t="shared" si="6"/>
        <v>21</v>
      </c>
      <c r="I38" s="8">
        <f t="shared" si="0"/>
        <v>1</v>
      </c>
      <c r="J38" s="8">
        <f t="shared" si="1"/>
        <v>4.7619047619047616E-2</v>
      </c>
      <c r="M38">
        <v>5</v>
      </c>
      <c r="N38">
        <v>1</v>
      </c>
      <c r="P38">
        <v>13</v>
      </c>
      <c r="Q38">
        <f t="shared" si="7"/>
        <v>19</v>
      </c>
      <c r="R38" s="8">
        <f t="shared" si="2"/>
        <v>0.31578947368421051</v>
      </c>
      <c r="S38" s="8">
        <f t="shared" si="3"/>
        <v>2.1052631578947372</v>
      </c>
      <c r="V38">
        <v>4</v>
      </c>
      <c r="W38">
        <v>5</v>
      </c>
      <c r="X38">
        <v>2</v>
      </c>
      <c r="Y38">
        <v>5</v>
      </c>
      <c r="Z38">
        <f t="shared" si="8"/>
        <v>16</v>
      </c>
      <c r="AA38" s="8">
        <f t="shared" si="4"/>
        <v>0.5625</v>
      </c>
      <c r="AB38" s="8">
        <f t="shared" si="5"/>
        <v>1.5</v>
      </c>
    </row>
    <row r="39" spans="1:28" x14ac:dyDescent="0.2">
      <c r="A39" t="s">
        <v>85</v>
      </c>
      <c r="B39" s="7" t="s">
        <v>86</v>
      </c>
      <c r="D39">
        <v>18</v>
      </c>
      <c r="H39">
        <f t="shared" si="6"/>
        <v>18</v>
      </c>
      <c r="I39" s="8">
        <f t="shared" si="0"/>
        <v>1</v>
      </c>
      <c r="J39" s="8">
        <f t="shared" si="1"/>
        <v>0</v>
      </c>
      <c r="M39">
        <v>19</v>
      </c>
      <c r="N39">
        <v>1</v>
      </c>
      <c r="Q39">
        <f t="shared" si="7"/>
        <v>20</v>
      </c>
      <c r="R39" s="8">
        <f t="shared" si="2"/>
        <v>1</v>
      </c>
      <c r="S39" s="8">
        <f t="shared" si="3"/>
        <v>0.05</v>
      </c>
      <c r="V39">
        <v>15</v>
      </c>
      <c r="W39">
        <v>1</v>
      </c>
      <c r="Z39">
        <f t="shared" si="8"/>
        <v>16</v>
      </c>
      <c r="AA39" s="8">
        <f t="shared" si="4"/>
        <v>1</v>
      </c>
      <c r="AB39" s="8">
        <f t="shared" si="5"/>
        <v>6.25E-2</v>
      </c>
    </row>
    <row r="40" spans="1:28" x14ac:dyDescent="0.2">
      <c r="A40" t="s">
        <v>88</v>
      </c>
      <c r="B40" s="7" t="s">
        <v>89</v>
      </c>
      <c r="D40">
        <v>10</v>
      </c>
      <c r="G40">
        <v>6</v>
      </c>
      <c r="H40">
        <f t="shared" si="6"/>
        <v>16</v>
      </c>
      <c r="I40" s="8">
        <f t="shared" si="0"/>
        <v>0.625</v>
      </c>
      <c r="J40" s="8">
        <f t="shared" si="1"/>
        <v>1.125</v>
      </c>
      <c r="M40">
        <v>6</v>
      </c>
      <c r="N40">
        <v>6</v>
      </c>
      <c r="P40">
        <v>8</v>
      </c>
      <c r="Q40">
        <f t="shared" si="7"/>
        <v>20</v>
      </c>
      <c r="R40" s="8">
        <f t="shared" si="2"/>
        <v>0.6</v>
      </c>
      <c r="S40" s="8">
        <f t="shared" si="3"/>
        <v>1.5000000000000002</v>
      </c>
      <c r="V40">
        <v>10</v>
      </c>
      <c r="W40">
        <v>1</v>
      </c>
      <c r="X40">
        <v>3</v>
      </c>
      <c r="Z40">
        <f t="shared" si="8"/>
        <v>14</v>
      </c>
      <c r="AA40" s="8">
        <f t="shared" si="4"/>
        <v>0.7857142857142857</v>
      </c>
      <c r="AB40" s="8">
        <f t="shared" si="5"/>
        <v>0.5</v>
      </c>
    </row>
    <row r="41" spans="1:28" x14ac:dyDescent="0.2">
      <c r="A41" t="s">
        <v>91</v>
      </c>
      <c r="B41" s="7" t="s">
        <v>92</v>
      </c>
      <c r="D41">
        <v>7</v>
      </c>
      <c r="E41">
        <v>11</v>
      </c>
      <c r="H41">
        <f t="shared" si="6"/>
        <v>18</v>
      </c>
      <c r="I41" s="8">
        <f t="shared" si="0"/>
        <v>1</v>
      </c>
      <c r="J41" s="8">
        <f t="shared" si="1"/>
        <v>0.61111111111111116</v>
      </c>
      <c r="M41">
        <v>14</v>
      </c>
      <c r="N41">
        <v>7</v>
      </c>
      <c r="Q41">
        <f t="shared" si="7"/>
        <v>21</v>
      </c>
      <c r="R41" s="8">
        <f t="shared" si="2"/>
        <v>1</v>
      </c>
      <c r="S41" s="8">
        <f t="shared" si="3"/>
        <v>0.33333333333333331</v>
      </c>
      <c r="V41">
        <v>14</v>
      </c>
      <c r="X41">
        <v>1</v>
      </c>
      <c r="Z41">
        <f t="shared" si="8"/>
        <v>15</v>
      </c>
      <c r="AA41" s="8">
        <f t="shared" si="4"/>
        <v>0.93333333333333335</v>
      </c>
      <c r="AB41" s="8">
        <f t="shared" si="5"/>
        <v>0.13333333333333333</v>
      </c>
    </row>
    <row r="42" spans="1:28" x14ac:dyDescent="0.2">
      <c r="A42" t="s">
        <v>93</v>
      </c>
      <c r="B42" s="7" t="s">
        <v>94</v>
      </c>
      <c r="D42">
        <v>7</v>
      </c>
      <c r="F42">
        <v>6</v>
      </c>
      <c r="G42">
        <v>5</v>
      </c>
      <c r="H42">
        <f t="shared" si="6"/>
        <v>18</v>
      </c>
      <c r="I42" s="8">
        <f t="shared" si="0"/>
        <v>0.3888888888888889</v>
      </c>
      <c r="J42" s="8">
        <f t="shared" si="1"/>
        <v>1.5</v>
      </c>
      <c r="M42">
        <v>15</v>
      </c>
      <c r="N42">
        <v>1</v>
      </c>
      <c r="Q42">
        <f t="shared" si="7"/>
        <v>16</v>
      </c>
      <c r="R42" s="8">
        <f t="shared" si="2"/>
        <v>1</v>
      </c>
      <c r="S42" s="8">
        <f t="shared" si="3"/>
        <v>6.25E-2</v>
      </c>
      <c r="V42">
        <v>21</v>
      </c>
      <c r="W42">
        <v>5</v>
      </c>
      <c r="Z42">
        <f t="shared" si="8"/>
        <v>26</v>
      </c>
      <c r="AA42" s="8">
        <f t="shared" si="4"/>
        <v>1</v>
      </c>
      <c r="AB42" s="8">
        <f t="shared" si="5"/>
        <v>0.19230769230769232</v>
      </c>
    </row>
    <row r="43" spans="1:28" x14ac:dyDescent="0.2">
      <c r="A43" t="s">
        <v>95</v>
      </c>
      <c r="B43" s="7" t="s">
        <v>96</v>
      </c>
      <c r="D43">
        <v>2</v>
      </c>
      <c r="F43">
        <v>5</v>
      </c>
      <c r="G43">
        <v>4</v>
      </c>
      <c r="H43">
        <f t="shared" si="6"/>
        <v>11</v>
      </c>
      <c r="I43" s="8">
        <f t="shared" si="0"/>
        <v>0.18181818181818182</v>
      </c>
      <c r="J43" s="8">
        <f t="shared" si="1"/>
        <v>2</v>
      </c>
      <c r="M43" s="17"/>
      <c r="N43" s="17"/>
      <c r="O43" s="17"/>
      <c r="P43" s="17"/>
      <c r="Q43" s="17">
        <f t="shared" si="7"/>
        <v>0</v>
      </c>
      <c r="R43" s="18" t="e">
        <f t="shared" si="2"/>
        <v>#DIV/0!</v>
      </c>
      <c r="S43" s="18" t="e">
        <f t="shared" si="3"/>
        <v>#DIV/0!</v>
      </c>
      <c r="V43" s="17"/>
      <c r="W43" s="17"/>
      <c r="X43" s="17"/>
      <c r="Y43" s="17"/>
      <c r="Z43" s="17">
        <f t="shared" si="8"/>
        <v>0</v>
      </c>
      <c r="AA43" s="18" t="e">
        <f t="shared" si="4"/>
        <v>#DIV/0!</v>
      </c>
      <c r="AB43" s="18" t="e">
        <f t="shared" si="5"/>
        <v>#DIV/0!</v>
      </c>
    </row>
    <row r="44" spans="1:28" x14ac:dyDescent="0.2">
      <c r="A44" t="s">
        <v>97</v>
      </c>
      <c r="B44" s="7" t="s">
        <v>98</v>
      </c>
      <c r="D44">
        <v>4</v>
      </c>
      <c r="E44">
        <v>3</v>
      </c>
      <c r="F44">
        <v>6</v>
      </c>
      <c r="G44">
        <v>6</v>
      </c>
      <c r="H44">
        <f t="shared" si="6"/>
        <v>19</v>
      </c>
      <c r="I44" s="8">
        <f t="shared" si="0"/>
        <v>0.36842105263157893</v>
      </c>
      <c r="J44" s="8">
        <f t="shared" si="1"/>
        <v>1.736842105263158</v>
      </c>
      <c r="N44">
        <v>12</v>
      </c>
      <c r="O44">
        <v>6</v>
      </c>
      <c r="P44">
        <v>10</v>
      </c>
      <c r="Q44">
        <f t="shared" si="7"/>
        <v>28</v>
      </c>
      <c r="R44" s="8">
        <f t="shared" si="2"/>
        <v>0.42857142857142855</v>
      </c>
      <c r="S44" s="18">
        <f t="shared" si="3"/>
        <v>1.9285714285714284</v>
      </c>
      <c r="V44">
        <v>11</v>
      </c>
      <c r="W44">
        <v>17</v>
      </c>
      <c r="X44">
        <v>4</v>
      </c>
      <c r="Y44">
        <v>1</v>
      </c>
      <c r="Z44">
        <f t="shared" si="8"/>
        <v>33</v>
      </c>
      <c r="AA44" s="8">
        <f t="shared" si="4"/>
        <v>0.84848484848484851</v>
      </c>
      <c r="AB44" s="18">
        <f t="shared" si="5"/>
        <v>0.84848484848484851</v>
      </c>
    </row>
    <row r="45" spans="1:28" x14ac:dyDescent="0.2">
      <c r="A45" t="s">
        <v>99</v>
      </c>
      <c r="B45" s="7" t="s">
        <v>100</v>
      </c>
      <c r="D45">
        <v>14</v>
      </c>
      <c r="E45">
        <v>5</v>
      </c>
      <c r="F45">
        <v>2</v>
      </c>
      <c r="H45">
        <f t="shared" si="6"/>
        <v>21</v>
      </c>
      <c r="I45" s="8">
        <f t="shared" si="0"/>
        <v>0.90476190476190477</v>
      </c>
      <c r="J45" s="8">
        <f t="shared" si="1"/>
        <v>0.42857142857142855</v>
      </c>
      <c r="M45">
        <v>20</v>
      </c>
      <c r="N45">
        <v>1</v>
      </c>
      <c r="P45">
        <v>1</v>
      </c>
      <c r="Q45">
        <f t="shared" si="7"/>
        <v>22</v>
      </c>
      <c r="R45" s="8">
        <f t="shared" si="2"/>
        <v>0.95454545454545459</v>
      </c>
      <c r="S45" s="8">
        <f t="shared" si="3"/>
        <v>0.18181818181818182</v>
      </c>
      <c r="V45">
        <v>12</v>
      </c>
      <c r="W45">
        <v>1</v>
      </c>
      <c r="X45">
        <v>1</v>
      </c>
      <c r="Z45">
        <f t="shared" si="8"/>
        <v>14</v>
      </c>
      <c r="AA45" s="8">
        <f t="shared" si="4"/>
        <v>0.9285714285714286</v>
      </c>
      <c r="AB45" s="8">
        <f t="shared" si="5"/>
        <v>0.21428571428571427</v>
      </c>
    </row>
    <row r="46" spans="1:28" x14ac:dyDescent="0.2">
      <c r="A46" t="s">
        <v>101</v>
      </c>
      <c r="B46" s="7" t="s">
        <v>102</v>
      </c>
      <c r="D46">
        <v>11</v>
      </c>
      <c r="F46">
        <v>3</v>
      </c>
      <c r="G46">
        <v>5</v>
      </c>
      <c r="H46">
        <f t="shared" si="6"/>
        <v>19</v>
      </c>
      <c r="I46" s="8">
        <f t="shared" si="0"/>
        <v>0.57894736842105265</v>
      </c>
      <c r="J46" s="8">
        <f t="shared" si="1"/>
        <v>1.1052631578947367</v>
      </c>
      <c r="M46">
        <v>19</v>
      </c>
      <c r="N46">
        <v>2</v>
      </c>
      <c r="P46">
        <v>1</v>
      </c>
      <c r="Q46">
        <f t="shared" si="7"/>
        <v>22</v>
      </c>
      <c r="R46" s="8">
        <f t="shared" si="2"/>
        <v>0.95454545454545459</v>
      </c>
      <c r="S46" s="8">
        <f t="shared" si="3"/>
        <v>0.22727272727272727</v>
      </c>
      <c r="V46">
        <v>20</v>
      </c>
      <c r="Z46">
        <f t="shared" si="8"/>
        <v>20</v>
      </c>
      <c r="AA46" s="8">
        <f t="shared" si="4"/>
        <v>1</v>
      </c>
      <c r="AB46" s="8">
        <f t="shared" si="5"/>
        <v>0</v>
      </c>
    </row>
    <row r="47" spans="1:28" x14ac:dyDescent="0.2">
      <c r="A47" t="s">
        <v>103</v>
      </c>
      <c r="B47" s="7" t="s">
        <v>104</v>
      </c>
      <c r="E47">
        <v>4</v>
      </c>
      <c r="F47">
        <v>8</v>
      </c>
      <c r="G47">
        <v>7</v>
      </c>
      <c r="H47">
        <f t="shared" si="6"/>
        <v>19</v>
      </c>
      <c r="I47" s="8">
        <f t="shared" si="0"/>
        <v>0.21052631578947367</v>
      </c>
      <c r="J47" s="8">
        <f t="shared" si="1"/>
        <v>2.1578947368421053</v>
      </c>
      <c r="M47" s="17"/>
      <c r="N47" s="17"/>
      <c r="O47" s="17"/>
      <c r="P47" s="17"/>
      <c r="Q47" s="17">
        <f t="shared" si="7"/>
        <v>0</v>
      </c>
      <c r="R47" s="18" t="e">
        <f t="shared" si="2"/>
        <v>#DIV/0!</v>
      </c>
      <c r="S47" s="18" t="e">
        <f t="shared" si="3"/>
        <v>#DIV/0!</v>
      </c>
      <c r="V47" s="17"/>
      <c r="W47" s="17"/>
      <c r="X47" s="17"/>
      <c r="Y47" s="17"/>
      <c r="Z47" s="17">
        <f t="shared" si="8"/>
        <v>0</v>
      </c>
      <c r="AA47" s="18" t="e">
        <f t="shared" si="4"/>
        <v>#DIV/0!</v>
      </c>
      <c r="AB47" s="18" t="e">
        <f t="shared" si="5"/>
        <v>#DIV/0!</v>
      </c>
    </row>
    <row r="48" spans="1:28" x14ac:dyDescent="0.2">
      <c r="A48" t="s">
        <v>105</v>
      </c>
      <c r="B48" s="7" t="s">
        <v>106</v>
      </c>
      <c r="D48">
        <v>17</v>
      </c>
      <c r="H48">
        <f t="shared" si="6"/>
        <v>17</v>
      </c>
      <c r="I48" s="8">
        <f t="shared" ref="I48:I86" si="9">(D48+E48)/H48</f>
        <v>1</v>
      </c>
      <c r="J48" s="8">
        <f t="shared" si="1"/>
        <v>0</v>
      </c>
      <c r="M48">
        <v>14</v>
      </c>
      <c r="N48">
        <v>2</v>
      </c>
      <c r="O48">
        <v>1</v>
      </c>
      <c r="Q48">
        <f t="shared" si="7"/>
        <v>17</v>
      </c>
      <c r="R48" s="8">
        <f t="shared" ref="R48:R86" si="10">(M48+N48)/Q48</f>
        <v>0.94117647058823528</v>
      </c>
      <c r="S48" s="8">
        <f t="shared" si="3"/>
        <v>0.23529411764705882</v>
      </c>
      <c r="V48">
        <v>5</v>
      </c>
      <c r="W48">
        <v>3</v>
      </c>
      <c r="X48">
        <v>2</v>
      </c>
      <c r="Y48">
        <v>6</v>
      </c>
      <c r="Z48">
        <f t="shared" si="8"/>
        <v>16</v>
      </c>
      <c r="AA48" s="8">
        <f t="shared" ref="AA48:AA86" si="11">(V48+W48)/Z48</f>
        <v>0.5</v>
      </c>
      <c r="AB48" s="8">
        <f t="shared" si="5"/>
        <v>1.5625</v>
      </c>
    </row>
    <row r="49" spans="1:28" x14ac:dyDescent="0.2">
      <c r="A49" t="s">
        <v>107</v>
      </c>
      <c r="B49" s="7" t="s">
        <v>213</v>
      </c>
      <c r="F49">
        <v>7</v>
      </c>
      <c r="G49">
        <v>11</v>
      </c>
      <c r="H49">
        <f t="shared" si="6"/>
        <v>18</v>
      </c>
      <c r="I49" s="8">
        <f t="shared" si="9"/>
        <v>0</v>
      </c>
      <c r="J49" s="8">
        <f t="shared" ref="J49:J86" si="12">(0*(D49/H49))+(1*(E49/H49))+(2*(F49/H49))+(3*(G49/H49))</f>
        <v>2.6111111111111112</v>
      </c>
      <c r="M49" s="17"/>
      <c r="N49" s="17"/>
      <c r="O49" s="17"/>
      <c r="P49" s="17"/>
      <c r="Q49" s="17">
        <f t="shared" si="7"/>
        <v>0</v>
      </c>
      <c r="R49" s="18" t="e">
        <f t="shared" si="10"/>
        <v>#DIV/0!</v>
      </c>
      <c r="S49" s="18" t="e">
        <f t="shared" ref="S49:S86" si="13">(0*(M49/Q49))+(1*(N49/Q49))+(2*(O49/Q49))+(3*(P49/Q49))</f>
        <v>#DIV/0!</v>
      </c>
      <c r="V49" s="17"/>
      <c r="W49" s="17"/>
      <c r="X49" s="17"/>
      <c r="Y49" s="17"/>
      <c r="Z49" s="17">
        <f t="shared" si="8"/>
        <v>0</v>
      </c>
      <c r="AA49" s="18" t="e">
        <f t="shared" si="11"/>
        <v>#DIV/0!</v>
      </c>
      <c r="AB49" s="18" t="e">
        <f t="shared" ref="AB49:AB86" si="14">(0*(V49/Z49))+(1*(W49/Z49))+(2*(X49/Z49))+(3*(Y49/Z49))</f>
        <v>#DIV/0!</v>
      </c>
    </row>
    <row r="50" spans="1:28" x14ac:dyDescent="0.2">
      <c r="A50" t="s">
        <v>108</v>
      </c>
      <c r="B50" s="7" t="s">
        <v>109</v>
      </c>
      <c r="D50">
        <v>12</v>
      </c>
      <c r="H50">
        <f t="shared" si="6"/>
        <v>12</v>
      </c>
      <c r="I50" s="8">
        <f t="shared" si="9"/>
        <v>1</v>
      </c>
      <c r="J50" s="8">
        <f t="shared" si="12"/>
        <v>0</v>
      </c>
      <c r="M50">
        <v>18</v>
      </c>
      <c r="Q50">
        <f t="shared" si="7"/>
        <v>18</v>
      </c>
      <c r="R50" s="8">
        <f t="shared" si="10"/>
        <v>1</v>
      </c>
      <c r="S50" s="8">
        <f t="shared" si="13"/>
        <v>0</v>
      </c>
      <c r="V50">
        <v>23</v>
      </c>
      <c r="W50">
        <v>5</v>
      </c>
      <c r="Z50">
        <f t="shared" si="8"/>
        <v>28</v>
      </c>
      <c r="AA50" s="8">
        <f t="shared" si="11"/>
        <v>1</v>
      </c>
      <c r="AB50" s="8">
        <f t="shared" si="14"/>
        <v>0.17857142857142858</v>
      </c>
    </row>
    <row r="51" spans="1:28" x14ac:dyDescent="0.2">
      <c r="A51" t="s">
        <v>110</v>
      </c>
      <c r="B51" s="7" t="s">
        <v>111</v>
      </c>
      <c r="D51">
        <v>15</v>
      </c>
      <c r="E51">
        <v>4</v>
      </c>
      <c r="H51">
        <f t="shared" ref="H51:H86" si="15">D51+E51+F51+G51</f>
        <v>19</v>
      </c>
      <c r="I51" s="8">
        <f t="shared" si="9"/>
        <v>1</v>
      </c>
      <c r="J51" s="8">
        <f t="shared" si="12"/>
        <v>0.21052631578947367</v>
      </c>
      <c r="M51">
        <v>10</v>
      </c>
      <c r="N51">
        <v>3</v>
      </c>
      <c r="O51">
        <v>1</v>
      </c>
      <c r="P51">
        <v>4</v>
      </c>
      <c r="Q51">
        <f t="shared" ref="Q51:Q86" si="16">M51+N51+O51+P51</f>
        <v>18</v>
      </c>
      <c r="R51" s="8">
        <f t="shared" si="10"/>
        <v>0.72222222222222221</v>
      </c>
      <c r="S51" s="8">
        <f t="shared" si="13"/>
        <v>0.94444444444444442</v>
      </c>
      <c r="V51">
        <v>16</v>
      </c>
      <c r="W51">
        <v>2</v>
      </c>
      <c r="Z51">
        <f t="shared" ref="Z51:Z86" si="17">V51+W51+X51+Y51</f>
        <v>18</v>
      </c>
      <c r="AA51" s="8">
        <f t="shared" si="11"/>
        <v>1</v>
      </c>
      <c r="AB51" s="8">
        <f t="shared" si="14"/>
        <v>0.1111111111111111</v>
      </c>
    </row>
    <row r="52" spans="1:28" x14ac:dyDescent="0.2">
      <c r="A52" t="s">
        <v>112</v>
      </c>
      <c r="B52" s="7" t="s">
        <v>113</v>
      </c>
      <c r="D52">
        <v>5</v>
      </c>
      <c r="F52">
        <v>9</v>
      </c>
      <c r="G52">
        <v>2</v>
      </c>
      <c r="H52">
        <f t="shared" si="15"/>
        <v>16</v>
      </c>
      <c r="I52" s="8">
        <f t="shared" si="9"/>
        <v>0.3125</v>
      </c>
      <c r="J52" s="8">
        <f t="shared" si="12"/>
        <v>1.5</v>
      </c>
      <c r="M52">
        <v>17</v>
      </c>
      <c r="N52">
        <v>6</v>
      </c>
      <c r="Q52">
        <f t="shared" si="16"/>
        <v>23</v>
      </c>
      <c r="R52" s="8">
        <f t="shared" si="10"/>
        <v>1</v>
      </c>
      <c r="S52" s="8">
        <f t="shared" si="13"/>
        <v>0.2608695652173913</v>
      </c>
      <c r="V52">
        <v>3</v>
      </c>
      <c r="W52">
        <v>7</v>
      </c>
      <c r="X52">
        <v>5</v>
      </c>
      <c r="Z52">
        <f t="shared" si="17"/>
        <v>15</v>
      </c>
      <c r="AA52" s="8">
        <f t="shared" si="11"/>
        <v>0.66666666666666663</v>
      </c>
      <c r="AB52" s="8">
        <f t="shared" si="14"/>
        <v>1.1333333333333333</v>
      </c>
    </row>
    <row r="53" spans="1:28" x14ac:dyDescent="0.2">
      <c r="A53" t="s">
        <v>114</v>
      </c>
      <c r="B53" s="7" t="s">
        <v>115</v>
      </c>
      <c r="D53">
        <v>14</v>
      </c>
      <c r="E53">
        <v>1</v>
      </c>
      <c r="H53">
        <f t="shared" si="15"/>
        <v>15</v>
      </c>
      <c r="I53" s="8">
        <f t="shared" si="9"/>
        <v>1</v>
      </c>
      <c r="J53" s="8">
        <f t="shared" si="12"/>
        <v>6.6666666666666666E-2</v>
      </c>
      <c r="M53">
        <v>8</v>
      </c>
      <c r="N53">
        <v>8</v>
      </c>
      <c r="O53">
        <v>4</v>
      </c>
      <c r="P53">
        <v>2</v>
      </c>
      <c r="Q53">
        <f t="shared" si="16"/>
        <v>22</v>
      </c>
      <c r="R53" s="8">
        <f t="shared" si="10"/>
        <v>0.72727272727272729</v>
      </c>
      <c r="S53" s="8">
        <f t="shared" si="13"/>
        <v>1</v>
      </c>
      <c r="V53">
        <v>19</v>
      </c>
      <c r="W53">
        <v>1</v>
      </c>
      <c r="Z53">
        <f t="shared" si="17"/>
        <v>20</v>
      </c>
      <c r="AA53" s="8">
        <f t="shared" si="11"/>
        <v>1</v>
      </c>
      <c r="AB53" s="8">
        <f t="shared" si="14"/>
        <v>0.05</v>
      </c>
    </row>
    <row r="54" spans="1:28" x14ac:dyDescent="0.2">
      <c r="A54" t="s">
        <v>116</v>
      </c>
      <c r="B54" s="7" t="s">
        <v>117</v>
      </c>
      <c r="F54">
        <v>7</v>
      </c>
      <c r="G54">
        <v>8</v>
      </c>
      <c r="H54">
        <f t="shared" si="15"/>
        <v>15</v>
      </c>
      <c r="I54" s="8">
        <f t="shared" si="9"/>
        <v>0</v>
      </c>
      <c r="J54" s="8">
        <f t="shared" si="12"/>
        <v>2.5333333333333332</v>
      </c>
      <c r="M54" s="17"/>
      <c r="N54" s="17"/>
      <c r="O54" s="17"/>
      <c r="P54" s="17"/>
      <c r="Q54" s="17">
        <f t="shared" si="16"/>
        <v>0</v>
      </c>
      <c r="R54" s="18" t="e">
        <f t="shared" si="10"/>
        <v>#DIV/0!</v>
      </c>
      <c r="S54" s="18" t="e">
        <f t="shared" si="13"/>
        <v>#DIV/0!</v>
      </c>
      <c r="V54" s="17"/>
      <c r="W54" s="17"/>
      <c r="X54" s="17"/>
      <c r="Y54" s="17"/>
      <c r="Z54" s="17">
        <f t="shared" si="17"/>
        <v>0</v>
      </c>
      <c r="AA54" s="18" t="e">
        <f t="shared" si="11"/>
        <v>#DIV/0!</v>
      </c>
      <c r="AB54" s="18" t="e">
        <f t="shared" si="14"/>
        <v>#DIV/0!</v>
      </c>
    </row>
    <row r="55" spans="1:28" x14ac:dyDescent="0.2">
      <c r="A55" t="s">
        <v>120</v>
      </c>
      <c r="B55" s="7" t="s">
        <v>121</v>
      </c>
      <c r="D55">
        <v>9</v>
      </c>
      <c r="E55">
        <v>1</v>
      </c>
      <c r="H55">
        <f t="shared" si="15"/>
        <v>10</v>
      </c>
      <c r="I55" s="8">
        <f t="shared" si="9"/>
        <v>1</v>
      </c>
      <c r="J55" s="8">
        <f t="shared" si="12"/>
        <v>0.1</v>
      </c>
      <c r="M55">
        <v>13</v>
      </c>
      <c r="N55">
        <v>2</v>
      </c>
      <c r="O55">
        <v>1</v>
      </c>
      <c r="Q55">
        <f t="shared" si="16"/>
        <v>16</v>
      </c>
      <c r="R55" s="8">
        <f t="shared" si="10"/>
        <v>0.9375</v>
      </c>
      <c r="S55" s="8">
        <f t="shared" si="13"/>
        <v>0.25</v>
      </c>
      <c r="V55">
        <v>23</v>
      </c>
      <c r="W55">
        <v>4</v>
      </c>
      <c r="X55">
        <v>1</v>
      </c>
      <c r="Z55">
        <f t="shared" si="17"/>
        <v>28</v>
      </c>
      <c r="AA55" s="8">
        <f t="shared" si="11"/>
        <v>0.9642857142857143</v>
      </c>
      <c r="AB55" s="8">
        <f t="shared" si="14"/>
        <v>0.21428571428571427</v>
      </c>
    </row>
    <row r="56" spans="1:28" x14ac:dyDescent="0.2">
      <c r="A56" t="s">
        <v>122</v>
      </c>
      <c r="B56" s="7" t="s">
        <v>123</v>
      </c>
      <c r="D56">
        <v>11</v>
      </c>
      <c r="H56">
        <f t="shared" si="15"/>
        <v>11</v>
      </c>
      <c r="I56" s="8">
        <f t="shared" si="9"/>
        <v>1</v>
      </c>
      <c r="J56" s="8">
        <f t="shared" si="12"/>
        <v>0</v>
      </c>
      <c r="M56">
        <v>14</v>
      </c>
      <c r="P56">
        <v>1</v>
      </c>
      <c r="Q56">
        <f t="shared" si="16"/>
        <v>15</v>
      </c>
      <c r="R56" s="8">
        <f t="shared" si="10"/>
        <v>0.93333333333333335</v>
      </c>
      <c r="S56" s="8">
        <f t="shared" si="13"/>
        <v>0.2</v>
      </c>
      <c r="V56">
        <v>8</v>
      </c>
      <c r="X56">
        <v>2</v>
      </c>
      <c r="Y56">
        <v>4</v>
      </c>
      <c r="Z56">
        <f t="shared" si="17"/>
        <v>14</v>
      </c>
      <c r="AA56" s="8">
        <f t="shared" si="11"/>
        <v>0.5714285714285714</v>
      </c>
      <c r="AB56" s="8">
        <f t="shared" si="14"/>
        <v>1.1428571428571428</v>
      </c>
    </row>
    <row r="57" spans="1:28" x14ac:dyDescent="0.2">
      <c r="A57" t="s">
        <v>125</v>
      </c>
      <c r="B57" s="7" t="s">
        <v>126</v>
      </c>
      <c r="D57">
        <v>4</v>
      </c>
      <c r="F57">
        <v>1</v>
      </c>
      <c r="G57">
        <v>9</v>
      </c>
      <c r="H57">
        <f t="shared" si="15"/>
        <v>14</v>
      </c>
      <c r="I57" s="8">
        <f t="shared" si="9"/>
        <v>0.2857142857142857</v>
      </c>
      <c r="J57" s="8">
        <f t="shared" si="12"/>
        <v>2.0714285714285716</v>
      </c>
      <c r="M57" s="17"/>
      <c r="N57" s="17"/>
      <c r="O57" s="17"/>
      <c r="P57" s="17"/>
      <c r="Q57" s="17">
        <f t="shared" si="16"/>
        <v>0</v>
      </c>
      <c r="R57" s="18" t="e">
        <f t="shared" si="10"/>
        <v>#DIV/0!</v>
      </c>
      <c r="S57" s="18" t="e">
        <f t="shared" si="13"/>
        <v>#DIV/0!</v>
      </c>
      <c r="V57" s="17"/>
      <c r="W57" s="17"/>
      <c r="X57" s="17"/>
      <c r="Y57" s="17"/>
      <c r="Z57" s="17">
        <f t="shared" si="17"/>
        <v>0</v>
      </c>
      <c r="AA57" s="18" t="e">
        <f t="shared" si="11"/>
        <v>#DIV/0!</v>
      </c>
      <c r="AB57" s="18" t="e">
        <f t="shared" si="14"/>
        <v>#DIV/0!</v>
      </c>
    </row>
    <row r="58" spans="1:28" x14ac:dyDescent="0.2">
      <c r="A58" t="s">
        <v>128</v>
      </c>
      <c r="B58" s="7" t="s">
        <v>129</v>
      </c>
      <c r="D58">
        <v>18</v>
      </c>
      <c r="G58">
        <v>1</v>
      </c>
      <c r="H58">
        <f t="shared" si="15"/>
        <v>19</v>
      </c>
      <c r="I58" s="8">
        <f t="shared" si="9"/>
        <v>0.94736842105263153</v>
      </c>
      <c r="J58" s="8">
        <f t="shared" si="12"/>
        <v>0.15789473684210525</v>
      </c>
      <c r="M58">
        <v>3</v>
      </c>
      <c r="N58">
        <v>5</v>
      </c>
      <c r="O58">
        <v>2</v>
      </c>
      <c r="P58">
        <v>12</v>
      </c>
      <c r="Q58">
        <f t="shared" si="16"/>
        <v>22</v>
      </c>
      <c r="R58" s="8">
        <f t="shared" si="10"/>
        <v>0.36363636363636365</v>
      </c>
      <c r="S58" s="8">
        <f t="shared" si="13"/>
        <v>2.0454545454545454</v>
      </c>
      <c r="V58">
        <v>11</v>
      </c>
      <c r="W58">
        <v>7</v>
      </c>
      <c r="Z58">
        <f t="shared" si="17"/>
        <v>18</v>
      </c>
      <c r="AA58" s="8">
        <f t="shared" si="11"/>
        <v>1</v>
      </c>
      <c r="AB58" s="8">
        <f t="shared" si="14"/>
        <v>0.3888888888888889</v>
      </c>
    </row>
    <row r="59" spans="1:28" x14ac:dyDescent="0.2">
      <c r="A59" t="s">
        <v>132</v>
      </c>
      <c r="B59" s="7" t="s">
        <v>133</v>
      </c>
      <c r="D59">
        <v>11</v>
      </c>
      <c r="E59">
        <v>5</v>
      </c>
      <c r="H59">
        <f t="shared" si="15"/>
        <v>16</v>
      </c>
      <c r="I59" s="8">
        <f t="shared" si="9"/>
        <v>1</v>
      </c>
      <c r="J59" s="8">
        <f t="shared" si="12"/>
        <v>0.3125</v>
      </c>
      <c r="M59">
        <v>19</v>
      </c>
      <c r="N59">
        <v>8</v>
      </c>
      <c r="Q59">
        <f t="shared" si="16"/>
        <v>27</v>
      </c>
      <c r="R59" s="8">
        <f t="shared" si="10"/>
        <v>1</v>
      </c>
      <c r="S59" s="8">
        <f t="shared" si="13"/>
        <v>0.29629629629629628</v>
      </c>
      <c r="V59">
        <v>15</v>
      </c>
      <c r="W59">
        <v>3</v>
      </c>
      <c r="Z59">
        <f t="shared" si="17"/>
        <v>18</v>
      </c>
      <c r="AA59" s="8">
        <f t="shared" si="11"/>
        <v>1</v>
      </c>
      <c r="AB59" s="8">
        <f t="shared" si="14"/>
        <v>0.16666666666666666</v>
      </c>
    </row>
    <row r="60" spans="1:28" x14ac:dyDescent="0.2">
      <c r="A60" t="s">
        <v>134</v>
      </c>
      <c r="B60" s="7" t="s">
        <v>135</v>
      </c>
      <c r="D60">
        <v>21</v>
      </c>
      <c r="H60">
        <f t="shared" si="15"/>
        <v>21</v>
      </c>
      <c r="I60" s="8">
        <f t="shared" si="9"/>
        <v>1</v>
      </c>
      <c r="J60" s="8">
        <f t="shared" si="12"/>
        <v>0</v>
      </c>
      <c r="M60">
        <v>18</v>
      </c>
      <c r="Q60">
        <f t="shared" si="16"/>
        <v>18</v>
      </c>
      <c r="R60" s="8">
        <f t="shared" si="10"/>
        <v>1</v>
      </c>
      <c r="S60" s="8">
        <f t="shared" si="13"/>
        <v>0</v>
      </c>
      <c r="V60">
        <v>19</v>
      </c>
      <c r="Z60">
        <f t="shared" si="17"/>
        <v>19</v>
      </c>
      <c r="AA60" s="8">
        <f t="shared" si="11"/>
        <v>1</v>
      </c>
      <c r="AB60" s="8">
        <f t="shared" si="14"/>
        <v>0</v>
      </c>
    </row>
    <row r="61" spans="1:28" x14ac:dyDescent="0.2">
      <c r="A61" t="s">
        <v>136</v>
      </c>
      <c r="B61" s="7" t="s">
        <v>137</v>
      </c>
      <c r="D61">
        <v>18</v>
      </c>
      <c r="E61">
        <v>1</v>
      </c>
      <c r="H61">
        <f t="shared" si="15"/>
        <v>19</v>
      </c>
      <c r="I61" s="8">
        <f t="shared" si="9"/>
        <v>1</v>
      </c>
      <c r="J61" s="8">
        <f t="shared" si="12"/>
        <v>5.2631578947368418E-2</v>
      </c>
      <c r="M61">
        <v>9</v>
      </c>
      <c r="N61">
        <v>5</v>
      </c>
      <c r="O61">
        <v>1</v>
      </c>
      <c r="P61">
        <v>1</v>
      </c>
      <c r="Q61">
        <f t="shared" si="16"/>
        <v>16</v>
      </c>
      <c r="R61" s="8">
        <f t="shared" si="10"/>
        <v>0.875</v>
      </c>
      <c r="S61" s="8">
        <f t="shared" si="13"/>
        <v>0.625</v>
      </c>
      <c r="V61">
        <v>14</v>
      </c>
      <c r="W61">
        <v>2</v>
      </c>
      <c r="X61">
        <v>1</v>
      </c>
      <c r="Z61">
        <f t="shared" si="17"/>
        <v>17</v>
      </c>
      <c r="AA61" s="8">
        <f t="shared" si="11"/>
        <v>0.94117647058823528</v>
      </c>
      <c r="AB61" s="8">
        <f t="shared" si="14"/>
        <v>0.23529411764705882</v>
      </c>
    </row>
    <row r="62" spans="1:28" x14ac:dyDescent="0.2">
      <c r="A62" t="s">
        <v>139</v>
      </c>
      <c r="B62" s="7" t="s">
        <v>140</v>
      </c>
      <c r="D62">
        <v>16</v>
      </c>
      <c r="G62">
        <v>3</v>
      </c>
      <c r="H62">
        <f t="shared" si="15"/>
        <v>19</v>
      </c>
      <c r="I62" s="8">
        <f t="shared" si="9"/>
        <v>0.84210526315789469</v>
      </c>
      <c r="J62" s="8">
        <f t="shared" si="12"/>
        <v>0.47368421052631576</v>
      </c>
      <c r="M62">
        <v>22</v>
      </c>
      <c r="N62">
        <v>1</v>
      </c>
      <c r="Q62">
        <f t="shared" si="16"/>
        <v>23</v>
      </c>
      <c r="R62" s="8">
        <f t="shared" si="10"/>
        <v>1</v>
      </c>
      <c r="S62" s="8">
        <f t="shared" si="13"/>
        <v>4.3478260869565216E-2</v>
      </c>
      <c r="V62">
        <v>18</v>
      </c>
      <c r="Z62">
        <f t="shared" si="17"/>
        <v>18</v>
      </c>
      <c r="AA62" s="8">
        <f t="shared" si="11"/>
        <v>1</v>
      </c>
      <c r="AB62" s="8">
        <f t="shared" si="14"/>
        <v>0</v>
      </c>
    </row>
    <row r="63" spans="1:28" x14ac:dyDescent="0.2">
      <c r="A63" t="s">
        <v>141</v>
      </c>
      <c r="B63" s="7" t="s">
        <v>142</v>
      </c>
      <c r="G63">
        <v>25</v>
      </c>
      <c r="H63">
        <f t="shared" si="15"/>
        <v>25</v>
      </c>
      <c r="I63" s="8">
        <f t="shared" si="9"/>
        <v>0</v>
      </c>
      <c r="J63" s="8">
        <f t="shared" si="12"/>
        <v>3</v>
      </c>
      <c r="M63" s="17"/>
      <c r="N63" s="17"/>
      <c r="O63" s="17"/>
      <c r="P63" s="17"/>
      <c r="Q63" s="17">
        <f t="shared" si="16"/>
        <v>0</v>
      </c>
      <c r="R63" s="18" t="e">
        <f t="shared" si="10"/>
        <v>#DIV/0!</v>
      </c>
      <c r="S63" s="18" t="e">
        <f t="shared" si="13"/>
        <v>#DIV/0!</v>
      </c>
      <c r="V63" s="17"/>
      <c r="W63" s="17"/>
      <c r="X63" s="17"/>
      <c r="Y63" s="17"/>
      <c r="Z63" s="17">
        <f t="shared" si="17"/>
        <v>0</v>
      </c>
      <c r="AA63" s="18" t="e">
        <f t="shared" si="11"/>
        <v>#DIV/0!</v>
      </c>
      <c r="AB63" s="18" t="e">
        <f t="shared" si="14"/>
        <v>#DIV/0!</v>
      </c>
    </row>
    <row r="64" spans="1:28" x14ac:dyDescent="0.2">
      <c r="A64" t="s">
        <v>143</v>
      </c>
      <c r="B64" s="7" t="s">
        <v>144</v>
      </c>
      <c r="D64">
        <v>5</v>
      </c>
      <c r="G64">
        <v>17</v>
      </c>
      <c r="H64">
        <f t="shared" si="15"/>
        <v>22</v>
      </c>
      <c r="I64" s="8">
        <f t="shared" si="9"/>
        <v>0.22727272727272727</v>
      </c>
      <c r="J64" s="8">
        <f t="shared" si="12"/>
        <v>2.3181818181818183</v>
      </c>
      <c r="M64" s="17"/>
      <c r="N64" s="17"/>
      <c r="O64" s="17"/>
      <c r="P64" s="17"/>
      <c r="Q64" s="17">
        <f t="shared" si="16"/>
        <v>0</v>
      </c>
      <c r="R64" s="18" t="e">
        <f t="shared" si="10"/>
        <v>#DIV/0!</v>
      </c>
      <c r="S64" s="18" t="e">
        <f t="shared" si="13"/>
        <v>#DIV/0!</v>
      </c>
      <c r="V64" s="17"/>
      <c r="W64" s="17"/>
      <c r="X64" s="17"/>
      <c r="Y64" s="17"/>
      <c r="Z64" s="17">
        <f t="shared" si="17"/>
        <v>0</v>
      </c>
      <c r="AA64" s="18" t="e">
        <f t="shared" si="11"/>
        <v>#DIV/0!</v>
      </c>
      <c r="AB64" s="18" t="e">
        <f t="shared" si="14"/>
        <v>#DIV/0!</v>
      </c>
    </row>
    <row r="65" spans="1:28" x14ac:dyDescent="0.2">
      <c r="A65" t="s">
        <v>145</v>
      </c>
      <c r="B65" s="7" t="s">
        <v>146</v>
      </c>
      <c r="D65">
        <v>4</v>
      </c>
      <c r="F65">
        <v>4</v>
      </c>
      <c r="G65">
        <v>11</v>
      </c>
      <c r="H65">
        <f t="shared" si="15"/>
        <v>19</v>
      </c>
      <c r="I65" s="8">
        <f t="shared" si="9"/>
        <v>0.21052631578947367</v>
      </c>
      <c r="J65" s="8">
        <f t="shared" si="12"/>
        <v>2.1578947368421053</v>
      </c>
      <c r="M65" s="17"/>
      <c r="N65" s="17"/>
      <c r="O65" s="17"/>
      <c r="P65" s="17"/>
      <c r="Q65" s="17">
        <f t="shared" si="16"/>
        <v>0</v>
      </c>
      <c r="R65" s="18" t="e">
        <f t="shared" si="10"/>
        <v>#DIV/0!</v>
      </c>
      <c r="S65" s="18" t="e">
        <f t="shared" si="13"/>
        <v>#DIV/0!</v>
      </c>
      <c r="V65" s="17"/>
      <c r="W65" s="17"/>
      <c r="X65" s="17"/>
      <c r="Y65" s="17"/>
      <c r="Z65" s="17">
        <f t="shared" si="17"/>
        <v>0</v>
      </c>
      <c r="AA65" s="18" t="e">
        <f t="shared" si="11"/>
        <v>#DIV/0!</v>
      </c>
      <c r="AB65" s="18" t="e">
        <f t="shared" si="14"/>
        <v>#DIV/0!</v>
      </c>
    </row>
    <row r="66" spans="1:28" x14ac:dyDescent="0.2">
      <c r="A66" t="s">
        <v>147</v>
      </c>
      <c r="D66">
        <v>23</v>
      </c>
      <c r="E66">
        <v>6</v>
      </c>
      <c r="H66">
        <f t="shared" si="15"/>
        <v>29</v>
      </c>
      <c r="I66" s="8">
        <f t="shared" si="9"/>
        <v>1</v>
      </c>
      <c r="J66" s="8">
        <f t="shared" si="12"/>
        <v>0.20689655172413793</v>
      </c>
      <c r="M66">
        <v>8</v>
      </c>
      <c r="N66">
        <v>9</v>
      </c>
      <c r="O66">
        <v>1</v>
      </c>
      <c r="P66">
        <v>3</v>
      </c>
      <c r="Q66">
        <f t="shared" si="16"/>
        <v>21</v>
      </c>
      <c r="R66" s="8">
        <f t="shared" si="10"/>
        <v>0.80952380952380953</v>
      </c>
      <c r="S66" s="8">
        <f t="shared" si="13"/>
        <v>0.95238095238095233</v>
      </c>
      <c r="V66">
        <v>8</v>
      </c>
      <c r="W66">
        <v>6</v>
      </c>
      <c r="Z66">
        <f t="shared" si="17"/>
        <v>14</v>
      </c>
      <c r="AA66" s="8">
        <f t="shared" si="11"/>
        <v>1</v>
      </c>
      <c r="AB66" s="8">
        <f t="shared" si="14"/>
        <v>0.42857142857142855</v>
      </c>
    </row>
    <row r="67" spans="1:28" x14ac:dyDescent="0.2">
      <c r="A67" t="s">
        <v>148</v>
      </c>
      <c r="B67" s="7" t="s">
        <v>149</v>
      </c>
      <c r="D67">
        <v>3</v>
      </c>
      <c r="F67">
        <v>5</v>
      </c>
      <c r="G67">
        <v>8</v>
      </c>
      <c r="H67">
        <f t="shared" si="15"/>
        <v>16</v>
      </c>
      <c r="I67" s="8">
        <f t="shared" si="9"/>
        <v>0.1875</v>
      </c>
      <c r="J67" s="8">
        <f t="shared" si="12"/>
        <v>2.125</v>
      </c>
      <c r="M67" s="17"/>
      <c r="N67" s="17"/>
      <c r="O67" s="17"/>
      <c r="P67" s="17"/>
      <c r="Q67" s="17">
        <f t="shared" si="16"/>
        <v>0</v>
      </c>
      <c r="R67" s="18" t="e">
        <f t="shared" si="10"/>
        <v>#DIV/0!</v>
      </c>
      <c r="S67" s="18" t="e">
        <f t="shared" si="13"/>
        <v>#DIV/0!</v>
      </c>
      <c r="V67" s="17"/>
      <c r="W67" s="17"/>
      <c r="X67" s="17"/>
      <c r="Y67" s="17"/>
      <c r="Z67" s="17">
        <f t="shared" si="17"/>
        <v>0</v>
      </c>
      <c r="AA67" s="18" t="e">
        <f t="shared" si="11"/>
        <v>#DIV/0!</v>
      </c>
      <c r="AB67" s="18" t="e">
        <f t="shared" si="14"/>
        <v>#DIV/0!</v>
      </c>
    </row>
    <row r="68" spans="1:28" x14ac:dyDescent="0.2">
      <c r="A68" t="s">
        <v>150</v>
      </c>
      <c r="B68" s="7" t="s">
        <v>214</v>
      </c>
      <c r="D68">
        <v>22</v>
      </c>
      <c r="H68">
        <f t="shared" si="15"/>
        <v>22</v>
      </c>
      <c r="I68" s="8">
        <f t="shared" si="9"/>
        <v>1</v>
      </c>
      <c r="J68" s="8">
        <f t="shared" si="12"/>
        <v>0</v>
      </c>
      <c r="M68">
        <v>11</v>
      </c>
      <c r="N68">
        <v>4</v>
      </c>
      <c r="O68">
        <v>2</v>
      </c>
      <c r="Q68">
        <f t="shared" si="16"/>
        <v>17</v>
      </c>
      <c r="R68" s="8">
        <f t="shared" si="10"/>
        <v>0.88235294117647056</v>
      </c>
      <c r="S68" s="8">
        <f t="shared" si="13"/>
        <v>0.47058823529411764</v>
      </c>
      <c r="V68">
        <v>10</v>
      </c>
      <c r="X68">
        <v>4</v>
      </c>
      <c r="Y68">
        <v>2</v>
      </c>
      <c r="Z68">
        <f t="shared" si="17"/>
        <v>16</v>
      </c>
      <c r="AA68" s="8">
        <f t="shared" si="11"/>
        <v>0.625</v>
      </c>
      <c r="AB68" s="8">
        <f t="shared" si="14"/>
        <v>0.875</v>
      </c>
    </row>
    <row r="69" spans="1:28" x14ac:dyDescent="0.2">
      <c r="A69" t="s">
        <v>151</v>
      </c>
      <c r="B69" s="7" t="s">
        <v>152</v>
      </c>
      <c r="G69">
        <v>27</v>
      </c>
      <c r="H69">
        <f t="shared" si="15"/>
        <v>27</v>
      </c>
      <c r="I69" s="8">
        <f t="shared" si="9"/>
        <v>0</v>
      </c>
      <c r="J69" s="8">
        <f t="shared" si="12"/>
        <v>3</v>
      </c>
      <c r="M69" s="17"/>
      <c r="N69" s="17"/>
      <c r="O69" s="17"/>
      <c r="P69" s="17"/>
      <c r="Q69" s="17">
        <f t="shared" si="16"/>
        <v>0</v>
      </c>
      <c r="R69" s="18" t="e">
        <f t="shared" si="10"/>
        <v>#DIV/0!</v>
      </c>
      <c r="S69" s="18" t="e">
        <f t="shared" si="13"/>
        <v>#DIV/0!</v>
      </c>
      <c r="V69" s="17"/>
      <c r="W69" s="17"/>
      <c r="X69" s="17"/>
      <c r="Y69" s="17"/>
      <c r="Z69" s="17">
        <f t="shared" si="17"/>
        <v>0</v>
      </c>
      <c r="AA69" s="18" t="e">
        <f t="shared" si="11"/>
        <v>#DIV/0!</v>
      </c>
      <c r="AB69" s="18" t="e">
        <f t="shared" si="14"/>
        <v>#DIV/0!</v>
      </c>
    </row>
    <row r="70" spans="1:28" x14ac:dyDescent="0.2">
      <c r="A70" t="s">
        <v>153</v>
      </c>
      <c r="B70" s="7" t="s">
        <v>154</v>
      </c>
      <c r="D70">
        <v>5</v>
      </c>
      <c r="E70">
        <v>4</v>
      </c>
      <c r="F70">
        <v>12</v>
      </c>
      <c r="G70">
        <v>1</v>
      </c>
      <c r="H70">
        <f t="shared" si="15"/>
        <v>22</v>
      </c>
      <c r="I70" s="8">
        <f t="shared" si="9"/>
        <v>0.40909090909090912</v>
      </c>
      <c r="J70" s="8">
        <f t="shared" si="12"/>
        <v>1.4090909090909092</v>
      </c>
      <c r="M70">
        <v>8</v>
      </c>
      <c r="N70">
        <v>12</v>
      </c>
      <c r="Q70">
        <f t="shared" si="16"/>
        <v>20</v>
      </c>
      <c r="R70" s="8">
        <f t="shared" si="10"/>
        <v>1</v>
      </c>
      <c r="S70" s="8">
        <f t="shared" si="13"/>
        <v>0.6</v>
      </c>
      <c r="V70">
        <v>16</v>
      </c>
      <c r="Y70">
        <v>1</v>
      </c>
      <c r="Z70">
        <f t="shared" si="17"/>
        <v>17</v>
      </c>
      <c r="AA70" s="8">
        <f t="shared" si="11"/>
        <v>0.94117647058823528</v>
      </c>
      <c r="AB70" s="8">
        <f t="shared" si="14"/>
        <v>0.1764705882352941</v>
      </c>
    </row>
    <row r="71" spans="1:28" x14ac:dyDescent="0.2">
      <c r="A71" t="s">
        <v>155</v>
      </c>
      <c r="B71" s="7" t="s">
        <v>156</v>
      </c>
      <c r="D71">
        <v>4</v>
      </c>
      <c r="F71">
        <v>3</v>
      </c>
      <c r="G71">
        <v>16</v>
      </c>
      <c r="H71">
        <f t="shared" si="15"/>
        <v>23</v>
      </c>
      <c r="I71" s="8">
        <f t="shared" si="9"/>
        <v>0.17391304347826086</v>
      </c>
      <c r="J71" s="8">
        <f t="shared" si="12"/>
        <v>2.3478260869565215</v>
      </c>
      <c r="M71" s="17"/>
      <c r="N71" s="17"/>
      <c r="O71" s="17"/>
      <c r="P71" s="17"/>
      <c r="Q71" s="17">
        <f t="shared" si="16"/>
        <v>0</v>
      </c>
      <c r="R71" s="18" t="e">
        <f t="shared" si="10"/>
        <v>#DIV/0!</v>
      </c>
      <c r="S71" s="18" t="e">
        <f t="shared" si="13"/>
        <v>#DIV/0!</v>
      </c>
      <c r="V71" s="17"/>
      <c r="W71" s="17"/>
      <c r="X71" s="17"/>
      <c r="Y71" s="17"/>
      <c r="Z71" s="17">
        <f t="shared" si="17"/>
        <v>0</v>
      </c>
      <c r="AA71" s="18" t="e">
        <f t="shared" si="11"/>
        <v>#DIV/0!</v>
      </c>
      <c r="AB71" s="18" t="e">
        <f t="shared" si="14"/>
        <v>#DIV/0!</v>
      </c>
    </row>
    <row r="72" spans="1:28" x14ac:dyDescent="0.2">
      <c r="A72" t="s">
        <v>157</v>
      </c>
      <c r="B72" s="7" t="s">
        <v>158</v>
      </c>
      <c r="D72">
        <v>8</v>
      </c>
      <c r="E72">
        <v>7</v>
      </c>
      <c r="G72">
        <v>8</v>
      </c>
      <c r="H72">
        <f t="shared" si="15"/>
        <v>23</v>
      </c>
      <c r="I72" s="8">
        <f t="shared" si="9"/>
        <v>0.65217391304347827</v>
      </c>
      <c r="J72" s="8">
        <f t="shared" si="12"/>
        <v>1.3478260869565217</v>
      </c>
      <c r="M72">
        <v>9</v>
      </c>
      <c r="N72">
        <v>7</v>
      </c>
      <c r="O72">
        <v>4</v>
      </c>
      <c r="P72">
        <v>2</v>
      </c>
      <c r="Q72">
        <f t="shared" si="16"/>
        <v>22</v>
      </c>
      <c r="R72" s="8">
        <f t="shared" si="10"/>
        <v>0.72727272727272729</v>
      </c>
      <c r="S72" s="8">
        <f t="shared" si="13"/>
        <v>0.95454545454545459</v>
      </c>
      <c r="V72">
        <v>22</v>
      </c>
      <c r="W72">
        <v>1</v>
      </c>
      <c r="Z72">
        <f t="shared" si="17"/>
        <v>23</v>
      </c>
      <c r="AA72" s="8">
        <f t="shared" si="11"/>
        <v>1</v>
      </c>
      <c r="AB72" s="8">
        <f t="shared" si="14"/>
        <v>4.3478260869565216E-2</v>
      </c>
    </row>
    <row r="73" spans="1:28" x14ac:dyDescent="0.2">
      <c r="A73" t="s">
        <v>161</v>
      </c>
      <c r="B73" s="7" t="s">
        <v>162</v>
      </c>
      <c r="D73">
        <v>24</v>
      </c>
      <c r="H73">
        <f t="shared" si="15"/>
        <v>24</v>
      </c>
      <c r="I73" s="8">
        <f t="shared" si="9"/>
        <v>1</v>
      </c>
      <c r="J73" s="8">
        <f t="shared" si="12"/>
        <v>0</v>
      </c>
      <c r="K73" s="24"/>
      <c r="M73">
        <v>5</v>
      </c>
      <c r="N73">
        <v>9</v>
      </c>
      <c r="O73">
        <v>1</v>
      </c>
      <c r="P73">
        <v>1</v>
      </c>
      <c r="Q73">
        <f t="shared" si="16"/>
        <v>16</v>
      </c>
      <c r="R73" s="8">
        <f t="shared" si="10"/>
        <v>0.875</v>
      </c>
      <c r="S73" s="8">
        <f t="shared" si="13"/>
        <v>0.875</v>
      </c>
      <c r="V73">
        <v>11</v>
      </c>
      <c r="W73">
        <v>8</v>
      </c>
      <c r="Z73">
        <f t="shared" si="17"/>
        <v>19</v>
      </c>
      <c r="AA73" s="8">
        <f t="shared" si="11"/>
        <v>1</v>
      </c>
      <c r="AB73" s="8">
        <f t="shared" si="14"/>
        <v>0.42105263157894735</v>
      </c>
    </row>
    <row r="74" spans="1:28" x14ac:dyDescent="0.2">
      <c r="A74" t="s">
        <v>163</v>
      </c>
      <c r="B74" s="7" t="s">
        <v>164</v>
      </c>
      <c r="D74">
        <v>23</v>
      </c>
      <c r="H74">
        <f t="shared" si="15"/>
        <v>23</v>
      </c>
      <c r="I74" s="8">
        <f t="shared" si="9"/>
        <v>1</v>
      </c>
      <c r="J74" s="8">
        <f t="shared" si="12"/>
        <v>0</v>
      </c>
      <c r="K74" s="24"/>
      <c r="M74">
        <v>5</v>
      </c>
      <c r="N74">
        <v>7</v>
      </c>
      <c r="O74">
        <v>13</v>
      </c>
      <c r="P74">
        <v>1</v>
      </c>
      <c r="Q74">
        <f t="shared" si="16"/>
        <v>26</v>
      </c>
      <c r="R74" s="8">
        <f t="shared" si="10"/>
        <v>0.46153846153846156</v>
      </c>
      <c r="S74" s="8">
        <f t="shared" si="13"/>
        <v>1.3846153846153846</v>
      </c>
      <c r="V74">
        <v>7</v>
      </c>
      <c r="W74">
        <v>9</v>
      </c>
      <c r="Z74">
        <f t="shared" si="17"/>
        <v>16</v>
      </c>
      <c r="AA74" s="8">
        <f t="shared" si="11"/>
        <v>1</v>
      </c>
      <c r="AB74" s="8">
        <f t="shared" si="14"/>
        <v>0.5625</v>
      </c>
    </row>
    <row r="75" spans="1:28" x14ac:dyDescent="0.2">
      <c r="A75" t="s">
        <v>165</v>
      </c>
      <c r="B75" s="7" t="s">
        <v>166</v>
      </c>
      <c r="G75">
        <v>24</v>
      </c>
      <c r="H75">
        <f t="shared" si="15"/>
        <v>24</v>
      </c>
      <c r="I75" s="8">
        <f t="shared" si="9"/>
        <v>0</v>
      </c>
      <c r="J75" s="8">
        <f t="shared" si="12"/>
        <v>3</v>
      </c>
      <c r="K75" s="24"/>
      <c r="M75" s="17"/>
      <c r="N75" s="17"/>
      <c r="O75" s="17"/>
      <c r="P75" s="17"/>
      <c r="Q75" s="17">
        <f t="shared" si="16"/>
        <v>0</v>
      </c>
      <c r="R75" s="18" t="e">
        <f t="shared" si="10"/>
        <v>#DIV/0!</v>
      </c>
      <c r="S75" s="18" t="e">
        <f t="shared" si="13"/>
        <v>#DIV/0!</v>
      </c>
      <c r="V75" s="17"/>
      <c r="W75" s="17"/>
      <c r="X75" s="17"/>
      <c r="Y75" s="17"/>
      <c r="Z75" s="17">
        <f t="shared" si="17"/>
        <v>0</v>
      </c>
      <c r="AA75" s="18" t="e">
        <f t="shared" si="11"/>
        <v>#DIV/0!</v>
      </c>
      <c r="AB75" s="18" t="e">
        <f t="shared" si="14"/>
        <v>#DIV/0!</v>
      </c>
    </row>
    <row r="76" spans="1:28" x14ac:dyDescent="0.2">
      <c r="A76" t="s">
        <v>167</v>
      </c>
      <c r="B76" s="7" t="s">
        <v>168</v>
      </c>
      <c r="D76">
        <v>21</v>
      </c>
      <c r="H76">
        <f t="shared" si="15"/>
        <v>21</v>
      </c>
      <c r="I76" s="8">
        <f t="shared" si="9"/>
        <v>1</v>
      </c>
      <c r="J76" s="8">
        <f t="shared" si="12"/>
        <v>0</v>
      </c>
      <c r="K76" s="24"/>
      <c r="M76">
        <v>22</v>
      </c>
      <c r="Q76">
        <f t="shared" si="16"/>
        <v>22</v>
      </c>
      <c r="R76" s="8">
        <f t="shared" si="10"/>
        <v>1</v>
      </c>
      <c r="S76" s="8">
        <f t="shared" si="13"/>
        <v>0</v>
      </c>
      <c r="V76">
        <v>17</v>
      </c>
      <c r="W76">
        <v>1</v>
      </c>
      <c r="Z76">
        <f t="shared" si="17"/>
        <v>18</v>
      </c>
      <c r="AA76" s="8">
        <f t="shared" si="11"/>
        <v>1</v>
      </c>
      <c r="AB76" s="8">
        <f t="shared" si="14"/>
        <v>5.5555555555555552E-2</v>
      </c>
    </row>
    <row r="77" spans="1:28" x14ac:dyDescent="0.2">
      <c r="A77" t="s">
        <v>170</v>
      </c>
      <c r="B77" s="7" t="s">
        <v>171</v>
      </c>
      <c r="D77">
        <v>8</v>
      </c>
      <c r="F77">
        <v>11</v>
      </c>
      <c r="G77">
        <v>6</v>
      </c>
      <c r="H77">
        <f t="shared" si="15"/>
        <v>25</v>
      </c>
      <c r="I77" s="8">
        <f t="shared" si="9"/>
        <v>0.32</v>
      </c>
      <c r="J77" s="8">
        <f t="shared" si="12"/>
        <v>1.6</v>
      </c>
      <c r="K77" s="24"/>
      <c r="M77">
        <v>9</v>
      </c>
      <c r="N77">
        <v>8</v>
      </c>
      <c r="O77">
        <v>4</v>
      </c>
      <c r="Q77">
        <f t="shared" si="16"/>
        <v>21</v>
      </c>
      <c r="R77" s="8">
        <f t="shared" si="10"/>
        <v>0.80952380952380953</v>
      </c>
      <c r="S77" s="8">
        <f t="shared" si="13"/>
        <v>0.76190476190476186</v>
      </c>
      <c r="V77">
        <v>5</v>
      </c>
      <c r="W77">
        <v>4</v>
      </c>
      <c r="X77">
        <v>11</v>
      </c>
      <c r="Z77">
        <f t="shared" si="17"/>
        <v>20</v>
      </c>
      <c r="AA77" s="8">
        <f t="shared" si="11"/>
        <v>0.45</v>
      </c>
      <c r="AB77" s="8">
        <f t="shared" si="14"/>
        <v>1.3</v>
      </c>
    </row>
    <row r="78" spans="1:28" x14ac:dyDescent="0.2">
      <c r="A78" t="s">
        <v>172</v>
      </c>
      <c r="B78" s="7" t="s">
        <v>173</v>
      </c>
      <c r="D78">
        <v>6</v>
      </c>
      <c r="F78">
        <v>4</v>
      </c>
      <c r="G78">
        <v>14</v>
      </c>
      <c r="H78">
        <f t="shared" si="15"/>
        <v>24</v>
      </c>
      <c r="I78" s="8">
        <f t="shared" si="9"/>
        <v>0.25</v>
      </c>
      <c r="J78" s="8">
        <f t="shared" si="12"/>
        <v>2.0833333333333335</v>
      </c>
      <c r="K78" s="24"/>
      <c r="M78" s="17"/>
      <c r="N78" s="17"/>
      <c r="O78" s="17"/>
      <c r="P78" s="17"/>
      <c r="Q78" s="17">
        <f t="shared" si="16"/>
        <v>0</v>
      </c>
      <c r="R78" s="18" t="e">
        <f t="shared" si="10"/>
        <v>#DIV/0!</v>
      </c>
      <c r="S78" s="18" t="e">
        <f t="shared" si="13"/>
        <v>#DIV/0!</v>
      </c>
      <c r="V78" s="17"/>
      <c r="W78" s="17"/>
      <c r="X78" s="17"/>
      <c r="Y78" s="17"/>
      <c r="Z78" s="17">
        <f t="shared" si="17"/>
        <v>0</v>
      </c>
      <c r="AA78" s="18" t="e">
        <f t="shared" si="11"/>
        <v>#DIV/0!</v>
      </c>
      <c r="AB78" s="18" t="e">
        <f t="shared" si="14"/>
        <v>#DIV/0!</v>
      </c>
    </row>
    <row r="79" spans="1:28" x14ac:dyDescent="0.2">
      <c r="A79" t="s">
        <v>174</v>
      </c>
      <c r="B79" s="7" t="s">
        <v>175</v>
      </c>
      <c r="D79">
        <v>5</v>
      </c>
      <c r="E79">
        <v>3</v>
      </c>
      <c r="F79">
        <v>7</v>
      </c>
      <c r="H79">
        <f t="shared" si="15"/>
        <v>15</v>
      </c>
      <c r="I79" s="8">
        <f t="shared" si="9"/>
        <v>0.53333333333333333</v>
      </c>
      <c r="J79" s="8">
        <f t="shared" si="12"/>
        <v>1.1333333333333333</v>
      </c>
      <c r="K79" s="24"/>
      <c r="M79">
        <v>8</v>
      </c>
      <c r="N79">
        <v>2</v>
      </c>
      <c r="P79">
        <v>10</v>
      </c>
      <c r="Q79">
        <f t="shared" si="16"/>
        <v>20</v>
      </c>
      <c r="R79" s="8">
        <f t="shared" si="10"/>
        <v>0.5</v>
      </c>
      <c r="S79" s="8">
        <f t="shared" si="13"/>
        <v>1.6</v>
      </c>
      <c r="V79">
        <v>17</v>
      </c>
      <c r="Z79">
        <f t="shared" si="17"/>
        <v>17</v>
      </c>
      <c r="AA79" s="8">
        <f t="shared" si="11"/>
        <v>1</v>
      </c>
      <c r="AB79" s="8">
        <f t="shared" si="14"/>
        <v>0</v>
      </c>
    </row>
    <row r="80" spans="1:28" x14ac:dyDescent="0.2">
      <c r="A80" t="s">
        <v>176</v>
      </c>
      <c r="B80" s="7" t="s">
        <v>177</v>
      </c>
      <c r="D80">
        <v>19</v>
      </c>
      <c r="H80">
        <f t="shared" si="15"/>
        <v>19</v>
      </c>
      <c r="I80" s="8">
        <f t="shared" si="9"/>
        <v>1</v>
      </c>
      <c r="J80" s="8">
        <f t="shared" si="12"/>
        <v>0</v>
      </c>
      <c r="K80" s="24"/>
      <c r="M80">
        <v>19</v>
      </c>
      <c r="N80">
        <v>3</v>
      </c>
      <c r="Q80">
        <f t="shared" si="16"/>
        <v>22</v>
      </c>
      <c r="R80" s="8">
        <f t="shared" si="10"/>
        <v>1</v>
      </c>
      <c r="S80" s="8">
        <f t="shared" si="13"/>
        <v>0.13636363636363635</v>
      </c>
      <c r="V80">
        <v>15</v>
      </c>
      <c r="Z80">
        <f t="shared" si="17"/>
        <v>15</v>
      </c>
      <c r="AA80" s="8">
        <f t="shared" si="11"/>
        <v>1</v>
      </c>
      <c r="AB80" s="8">
        <f t="shared" si="14"/>
        <v>0</v>
      </c>
    </row>
    <row r="81" spans="1:28" x14ac:dyDescent="0.2">
      <c r="A81" t="s">
        <v>178</v>
      </c>
      <c r="D81">
        <v>13</v>
      </c>
      <c r="G81">
        <v>3</v>
      </c>
      <c r="H81">
        <f t="shared" si="15"/>
        <v>16</v>
      </c>
      <c r="I81" s="8">
        <f t="shared" si="9"/>
        <v>0.8125</v>
      </c>
      <c r="J81" s="8">
        <f t="shared" si="12"/>
        <v>0.5625</v>
      </c>
      <c r="K81" s="24"/>
      <c r="M81">
        <v>8</v>
      </c>
      <c r="N81">
        <v>6</v>
      </c>
      <c r="O81">
        <v>1</v>
      </c>
      <c r="P81">
        <v>11</v>
      </c>
      <c r="Q81">
        <f t="shared" si="16"/>
        <v>26</v>
      </c>
      <c r="R81" s="8">
        <f t="shared" si="10"/>
        <v>0.53846153846153844</v>
      </c>
      <c r="S81" s="8">
        <f t="shared" si="13"/>
        <v>1.5769230769230769</v>
      </c>
      <c r="V81">
        <v>11</v>
      </c>
      <c r="X81">
        <v>1</v>
      </c>
      <c r="Z81">
        <f t="shared" si="17"/>
        <v>12</v>
      </c>
      <c r="AA81" s="8">
        <f t="shared" si="11"/>
        <v>0.91666666666666663</v>
      </c>
      <c r="AB81" s="8">
        <f t="shared" si="14"/>
        <v>0.16666666666666666</v>
      </c>
    </row>
    <row r="82" spans="1:28" x14ac:dyDescent="0.2">
      <c r="A82" t="s">
        <v>179</v>
      </c>
      <c r="D82">
        <v>12</v>
      </c>
      <c r="G82">
        <v>4</v>
      </c>
      <c r="H82">
        <f t="shared" si="15"/>
        <v>16</v>
      </c>
      <c r="I82" s="8">
        <f t="shared" si="9"/>
        <v>0.75</v>
      </c>
      <c r="J82" s="8">
        <f t="shared" si="12"/>
        <v>0.75</v>
      </c>
      <c r="K82" s="24"/>
      <c r="M82">
        <v>15</v>
      </c>
      <c r="O82">
        <v>1</v>
      </c>
      <c r="Q82">
        <f t="shared" si="16"/>
        <v>16</v>
      </c>
      <c r="R82" s="8">
        <f t="shared" si="10"/>
        <v>0.9375</v>
      </c>
      <c r="S82" s="8">
        <f t="shared" si="13"/>
        <v>0.125</v>
      </c>
      <c r="W82">
        <v>7</v>
      </c>
      <c r="X82">
        <v>2</v>
      </c>
      <c r="Y82">
        <v>8</v>
      </c>
      <c r="Z82">
        <f t="shared" si="17"/>
        <v>17</v>
      </c>
      <c r="AA82" s="8">
        <f t="shared" si="11"/>
        <v>0.41176470588235292</v>
      </c>
      <c r="AB82" s="8">
        <f t="shared" si="14"/>
        <v>2.0588235294117645</v>
      </c>
    </row>
    <row r="83" spans="1:28" x14ac:dyDescent="0.2">
      <c r="A83" t="s">
        <v>180</v>
      </c>
      <c r="B83" s="7" t="s">
        <v>181</v>
      </c>
      <c r="D83">
        <v>5</v>
      </c>
      <c r="G83">
        <v>10</v>
      </c>
      <c r="H83">
        <f t="shared" si="15"/>
        <v>15</v>
      </c>
      <c r="I83" s="8">
        <f t="shared" si="9"/>
        <v>0.33333333333333331</v>
      </c>
      <c r="J83" s="8">
        <f t="shared" si="12"/>
        <v>2</v>
      </c>
      <c r="K83" s="24"/>
      <c r="M83">
        <v>18</v>
      </c>
      <c r="Q83">
        <f t="shared" si="16"/>
        <v>18</v>
      </c>
      <c r="R83" s="8">
        <f t="shared" si="10"/>
        <v>1</v>
      </c>
      <c r="S83" s="8">
        <f t="shared" si="13"/>
        <v>0</v>
      </c>
      <c r="V83">
        <v>24</v>
      </c>
      <c r="W83">
        <v>1</v>
      </c>
      <c r="Z83">
        <f t="shared" si="17"/>
        <v>25</v>
      </c>
      <c r="AA83" s="8">
        <f t="shared" si="11"/>
        <v>1</v>
      </c>
      <c r="AB83" s="8">
        <f t="shared" si="14"/>
        <v>0.04</v>
      </c>
    </row>
    <row r="84" spans="1:28" x14ac:dyDescent="0.2">
      <c r="A84" t="s">
        <v>182</v>
      </c>
      <c r="B84" s="7" t="s">
        <v>183</v>
      </c>
      <c r="D84">
        <v>16</v>
      </c>
      <c r="H84">
        <f t="shared" si="15"/>
        <v>16</v>
      </c>
      <c r="I84" s="8">
        <f t="shared" si="9"/>
        <v>1</v>
      </c>
      <c r="J84" s="8">
        <f t="shared" si="12"/>
        <v>0</v>
      </c>
      <c r="M84">
        <v>19</v>
      </c>
      <c r="P84">
        <v>3</v>
      </c>
      <c r="Q84">
        <f t="shared" si="16"/>
        <v>22</v>
      </c>
      <c r="R84" s="8">
        <f t="shared" si="10"/>
        <v>0.86363636363636365</v>
      </c>
      <c r="S84" s="8">
        <f t="shared" si="13"/>
        <v>0.40909090909090906</v>
      </c>
      <c r="V84">
        <v>13</v>
      </c>
      <c r="W84">
        <v>4</v>
      </c>
      <c r="Z84">
        <f t="shared" si="17"/>
        <v>17</v>
      </c>
      <c r="AA84" s="8">
        <f t="shared" si="11"/>
        <v>1</v>
      </c>
      <c r="AB84" s="8">
        <f t="shared" si="14"/>
        <v>0.23529411764705882</v>
      </c>
    </row>
    <row r="85" spans="1:28" x14ac:dyDescent="0.2">
      <c r="A85" t="s">
        <v>184</v>
      </c>
      <c r="B85" s="7" t="s">
        <v>185</v>
      </c>
      <c r="D85">
        <v>10</v>
      </c>
      <c r="G85">
        <v>6</v>
      </c>
      <c r="H85">
        <f t="shared" si="15"/>
        <v>16</v>
      </c>
      <c r="I85" s="8">
        <f t="shared" si="9"/>
        <v>0.625</v>
      </c>
      <c r="J85" s="8">
        <f t="shared" si="12"/>
        <v>1.125</v>
      </c>
      <c r="M85">
        <v>10</v>
      </c>
      <c r="N85">
        <v>4</v>
      </c>
      <c r="O85">
        <v>4</v>
      </c>
      <c r="P85">
        <v>1</v>
      </c>
      <c r="Q85">
        <f t="shared" si="16"/>
        <v>19</v>
      </c>
      <c r="R85" s="8">
        <f t="shared" si="10"/>
        <v>0.73684210526315785</v>
      </c>
      <c r="S85" s="8">
        <f t="shared" si="13"/>
        <v>0.78947368421052633</v>
      </c>
      <c r="V85">
        <v>21</v>
      </c>
      <c r="Z85">
        <f t="shared" si="17"/>
        <v>21</v>
      </c>
      <c r="AA85" s="8">
        <f t="shared" si="11"/>
        <v>1</v>
      </c>
      <c r="AB85" s="8">
        <f t="shared" si="14"/>
        <v>0</v>
      </c>
    </row>
    <row r="86" spans="1:28" x14ac:dyDescent="0.2">
      <c r="A86" t="s">
        <v>186</v>
      </c>
      <c r="B86" s="7" t="s">
        <v>187</v>
      </c>
      <c r="D86">
        <v>4</v>
      </c>
      <c r="G86">
        <v>12</v>
      </c>
      <c r="H86">
        <f t="shared" si="15"/>
        <v>16</v>
      </c>
      <c r="I86" s="8">
        <f t="shared" si="9"/>
        <v>0.25</v>
      </c>
      <c r="J86" s="8">
        <f t="shared" si="12"/>
        <v>2.25</v>
      </c>
      <c r="M86" s="17"/>
      <c r="N86" s="17"/>
      <c r="O86" s="17"/>
      <c r="P86" s="17"/>
      <c r="Q86" s="17">
        <f t="shared" si="16"/>
        <v>0</v>
      </c>
      <c r="R86" s="18" t="e">
        <f t="shared" si="10"/>
        <v>#DIV/0!</v>
      </c>
      <c r="S86" s="18" t="e">
        <f t="shared" si="13"/>
        <v>#DIV/0!</v>
      </c>
      <c r="V86" s="17"/>
      <c r="W86" s="17"/>
      <c r="X86" s="17"/>
      <c r="Y86" s="17"/>
      <c r="Z86" s="17">
        <f t="shared" si="17"/>
        <v>0</v>
      </c>
      <c r="AA86" s="18" t="e">
        <f t="shared" si="11"/>
        <v>#DIV/0!</v>
      </c>
      <c r="AB86" s="18" t="e">
        <f t="shared" si="14"/>
        <v>#DIV/0!</v>
      </c>
    </row>
    <row r="89" spans="1:28" x14ac:dyDescent="0.2">
      <c r="A89" t="s">
        <v>203</v>
      </c>
    </row>
  </sheetData>
  <conditionalFormatting sqref="I2:I3 R2:R3 AA2:AA3 I5:I86 R5:R86 AA5:AA86">
    <cfRule type="cellIs" dxfId="5" priority="3" operator="lessThan">
      <formula>0.3</formula>
    </cfRule>
  </conditionalFormatting>
  <conditionalFormatting sqref="J2:J3 S2:S3 AB2:AB3 J5:J13 S5:S13 AB5:AB13 J15:J30 S15:S30 AB15:AB30 J32:J86 S32:S86 AB32:AB86">
    <cfRule type="cellIs" dxfId="4" priority="8" operator="between">
      <formula>0</formula>
      <formula>1</formula>
    </cfRule>
    <cfRule type="cellIs" dxfId="3" priority="9" operator="between">
      <formula>1.01</formula>
      <formula>2.01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C81F8-C23E-8A4C-90D1-BC9E12982E9C}">
  <dimension ref="A1:AC90"/>
  <sheetViews>
    <sheetView zoomScaleNormal="100" workbookViewId="0">
      <pane ySplit="1" topLeftCell="A5" activePane="bottomLeft" state="frozen"/>
      <selection pane="bottomLeft" activeCell="N89" sqref="N89"/>
    </sheetView>
  </sheetViews>
  <sheetFormatPr baseColWidth="10" defaultRowHeight="16" x14ac:dyDescent="0.2"/>
  <cols>
    <col min="1" max="1" width="9.5" customWidth="1"/>
    <col min="2" max="2" width="8" style="7" customWidth="1"/>
    <col min="3" max="3" width="4.6640625" style="7" customWidth="1"/>
    <col min="4" max="5" width="7" customWidth="1"/>
    <col min="6" max="8" width="7.1640625" customWidth="1"/>
    <col min="9" max="9" width="9.1640625" customWidth="1"/>
    <col min="11" max="11" width="9.33203125" customWidth="1"/>
    <col min="12" max="12" width="4.6640625" style="7" customWidth="1"/>
    <col min="13" max="14" width="7" customWidth="1"/>
    <col min="15" max="17" width="7.1640625" customWidth="1"/>
    <col min="18" max="18" width="9.1640625" customWidth="1"/>
    <col min="20" max="20" width="9.83203125" customWidth="1"/>
    <col min="21" max="21" width="4.6640625" style="7" customWidth="1"/>
    <col min="22" max="23" width="7" customWidth="1"/>
    <col min="24" max="26" width="7.1640625" customWidth="1"/>
    <col min="27" max="27" width="9.1640625" customWidth="1"/>
    <col min="29" max="29" width="9.33203125" customWidth="1"/>
    <col min="30" max="30" width="6.33203125" customWidth="1"/>
  </cols>
  <sheetData>
    <row r="1" spans="1:29" x14ac:dyDescent="0.2">
      <c r="A1" s="1" t="s">
        <v>0</v>
      </c>
      <c r="B1" s="1" t="s">
        <v>1</v>
      </c>
      <c r="C1" s="1" t="s">
        <v>198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1" t="s">
        <v>7</v>
      </c>
      <c r="J1" s="1" t="s">
        <v>8</v>
      </c>
      <c r="K1" s="48" t="s">
        <v>1898</v>
      </c>
      <c r="L1" s="1" t="s">
        <v>199</v>
      </c>
      <c r="M1" s="2" t="s">
        <v>2</v>
      </c>
      <c r="N1" s="2" t="s">
        <v>3</v>
      </c>
      <c r="O1" s="2" t="s">
        <v>4</v>
      </c>
      <c r="P1" s="2" t="s">
        <v>5</v>
      </c>
      <c r="Q1" s="2" t="s">
        <v>6</v>
      </c>
      <c r="R1" s="1" t="s">
        <v>7</v>
      </c>
      <c r="S1" s="1" t="s">
        <v>8</v>
      </c>
      <c r="T1" s="48" t="s">
        <v>1898</v>
      </c>
      <c r="U1" s="1" t="s">
        <v>200</v>
      </c>
      <c r="V1" s="2" t="s">
        <v>2</v>
      </c>
      <c r="W1" s="2" t="s">
        <v>3</v>
      </c>
      <c r="X1" s="2" t="s">
        <v>4</v>
      </c>
      <c r="Y1" s="2" t="s">
        <v>5</v>
      </c>
      <c r="Z1" s="2" t="s">
        <v>6</v>
      </c>
      <c r="AA1" s="1" t="s">
        <v>7</v>
      </c>
      <c r="AB1" s="1" t="s">
        <v>8</v>
      </c>
      <c r="AC1" s="48" t="s">
        <v>1898</v>
      </c>
    </row>
    <row r="2" spans="1:29" x14ac:dyDescent="0.2">
      <c r="A2" s="9" t="s">
        <v>190</v>
      </c>
      <c r="B2" s="10" t="s">
        <v>192</v>
      </c>
      <c r="C2" s="10"/>
      <c r="F2">
        <v>4</v>
      </c>
      <c r="G2">
        <v>17</v>
      </c>
      <c r="H2" s="11">
        <f>D2+E2+F2+G2</f>
        <v>21</v>
      </c>
      <c r="I2" s="8">
        <f>(D2+E2)/H2</f>
        <v>0</v>
      </c>
      <c r="J2" s="8">
        <f>(0*(D2/H2))+(1*(E2/H2))+(2*(F2/H2))+(3*(G2/H2))</f>
        <v>2.8095238095238098</v>
      </c>
      <c r="L2" s="10"/>
      <c r="P2">
        <v>17</v>
      </c>
      <c r="Q2" s="11">
        <f>M2+N2+O2+P2</f>
        <v>17</v>
      </c>
      <c r="R2" s="8">
        <f>(M2+N2)/Q2</f>
        <v>0</v>
      </c>
      <c r="S2" s="8">
        <f>(0*(M2/Q2))+(1*(N2/Q2))+(2*(O2/Q2))+(3*(P2/Q2))</f>
        <v>3</v>
      </c>
      <c r="T2" s="1"/>
      <c r="U2" s="10"/>
      <c r="X2">
        <v>7</v>
      </c>
      <c r="Y2">
        <v>10</v>
      </c>
      <c r="Z2" s="11">
        <f>V2+W2+X2+Y2</f>
        <v>17</v>
      </c>
      <c r="AA2" s="8">
        <f>(V2+W2)/Z2</f>
        <v>0</v>
      </c>
      <c r="AB2" s="8">
        <f>(0*(V2/Z2))+(1*(W2/Z2))+(2*(X2/Z2))+(3*(Y2/Z2))</f>
        <v>2.5882352941176467</v>
      </c>
      <c r="AC2" s="1"/>
    </row>
    <row r="3" spans="1:29" x14ac:dyDescent="0.2">
      <c r="A3" s="9" t="s">
        <v>190</v>
      </c>
      <c r="B3" s="10" t="s">
        <v>191</v>
      </c>
      <c r="C3" s="10"/>
      <c r="D3">
        <v>2</v>
      </c>
      <c r="E3">
        <v>23</v>
      </c>
      <c r="H3" s="11">
        <f>D3+E3+F3+G3</f>
        <v>25</v>
      </c>
      <c r="I3" s="8">
        <f t="shared" ref="I3:I47" si="0">(D3+E3)/H3</f>
        <v>1</v>
      </c>
      <c r="J3" s="8">
        <f t="shared" ref="J3:J48" si="1">(0*(D3/H3))+(1*(E3/H3))+(2*(F3/H3))+(3*(G3/H3))</f>
        <v>0.92</v>
      </c>
      <c r="L3" s="10"/>
      <c r="N3">
        <v>27</v>
      </c>
      <c r="Q3" s="11">
        <f>M3+N3+O3+P3</f>
        <v>27</v>
      </c>
      <c r="R3" s="8">
        <f t="shared" ref="R3:R47" si="2">(M3+N3)/Q3</f>
        <v>1</v>
      </c>
      <c r="S3" s="8">
        <f t="shared" ref="S3:S48" si="3">(0*(M3/Q3))+(1*(N3/Q3))+(2*(O3/Q3))+(3*(P3/Q3))</f>
        <v>1</v>
      </c>
      <c r="T3" s="1"/>
      <c r="U3" s="10"/>
      <c r="W3">
        <v>21</v>
      </c>
      <c r="Z3" s="11">
        <f>V3+W3+X3+Y3</f>
        <v>21</v>
      </c>
      <c r="AA3" s="8">
        <f t="shared" ref="AA3:AA47" si="4">(V3+W3)/Z3</f>
        <v>1</v>
      </c>
      <c r="AB3" s="8">
        <f t="shared" ref="AB3:AB48" si="5">(0*(V3/Z3))+(1*(W3/Z3))+(2*(X3/Z3))+(3*(Y3/Z3))</f>
        <v>1</v>
      </c>
      <c r="AC3" s="1"/>
    </row>
    <row r="4" spans="1:29" s="14" customFormat="1" x14ac:dyDescent="0.2">
      <c r="A4" s="43"/>
      <c r="B4" s="44"/>
      <c r="C4" s="44"/>
      <c r="H4" s="45"/>
      <c r="I4" s="16"/>
      <c r="J4" s="16"/>
      <c r="L4" s="44"/>
      <c r="Q4" s="45"/>
      <c r="R4" s="16"/>
      <c r="S4" s="16"/>
      <c r="T4" s="46"/>
      <c r="U4" s="44"/>
      <c r="Z4" s="45"/>
      <c r="AA4" s="16"/>
      <c r="AB4" s="16"/>
      <c r="AC4" s="46"/>
    </row>
    <row r="5" spans="1:29" x14ac:dyDescent="0.2">
      <c r="A5" t="s">
        <v>10</v>
      </c>
      <c r="B5" s="7" t="s">
        <v>212</v>
      </c>
      <c r="E5">
        <v>9</v>
      </c>
      <c r="F5">
        <v>1</v>
      </c>
      <c r="G5">
        <v>9</v>
      </c>
      <c r="H5">
        <f>D5+E5+F5+G5</f>
        <v>19</v>
      </c>
      <c r="I5" s="8">
        <f t="shared" si="0"/>
        <v>0.47368421052631576</v>
      </c>
      <c r="J5" s="8">
        <f t="shared" si="1"/>
        <v>2</v>
      </c>
      <c r="N5">
        <v>10</v>
      </c>
      <c r="P5">
        <v>9</v>
      </c>
      <c r="Q5">
        <f>M5+N5+O5+P5</f>
        <v>19</v>
      </c>
      <c r="R5" s="8">
        <f t="shared" si="2"/>
        <v>0.52631578947368418</v>
      </c>
      <c r="S5" s="8">
        <f t="shared" si="3"/>
        <v>1.9473684210526314</v>
      </c>
      <c r="W5">
        <v>12</v>
      </c>
      <c r="Y5">
        <v>4</v>
      </c>
      <c r="Z5">
        <f>V5+W5+X5+Y5</f>
        <v>16</v>
      </c>
      <c r="AA5" s="8">
        <f t="shared" si="4"/>
        <v>0.75</v>
      </c>
      <c r="AB5" s="8">
        <f t="shared" si="5"/>
        <v>1.5</v>
      </c>
    </row>
    <row r="6" spans="1:29" x14ac:dyDescent="0.2">
      <c r="A6" t="s">
        <v>11</v>
      </c>
      <c r="E6">
        <v>8</v>
      </c>
      <c r="F6">
        <v>5</v>
      </c>
      <c r="G6">
        <v>10</v>
      </c>
      <c r="H6">
        <f t="shared" ref="H6:H50" si="6">D6+E6+F6+G6</f>
        <v>23</v>
      </c>
      <c r="I6" s="8">
        <f t="shared" si="0"/>
        <v>0.34782608695652173</v>
      </c>
      <c r="J6" s="8">
        <f t="shared" si="1"/>
        <v>2.0869565217391304</v>
      </c>
      <c r="N6">
        <v>7</v>
      </c>
      <c r="P6">
        <v>10</v>
      </c>
      <c r="Q6">
        <f t="shared" ref="Q6:Q50" si="7">M6+N6+O6+P6</f>
        <v>17</v>
      </c>
      <c r="R6" s="8">
        <f t="shared" si="2"/>
        <v>0.41176470588235292</v>
      </c>
      <c r="S6" s="8">
        <f t="shared" si="3"/>
        <v>2.1764705882352939</v>
      </c>
      <c r="W6">
        <v>14</v>
      </c>
      <c r="Y6">
        <v>8</v>
      </c>
      <c r="Z6">
        <f t="shared" ref="Z6:Z50" si="8">V6+W6+X6+Y6</f>
        <v>22</v>
      </c>
      <c r="AA6" s="8">
        <f t="shared" si="4"/>
        <v>0.63636363636363635</v>
      </c>
      <c r="AB6" s="8">
        <f t="shared" si="5"/>
        <v>1.7272727272727271</v>
      </c>
    </row>
    <row r="7" spans="1:29" x14ac:dyDescent="0.2">
      <c r="A7" t="s">
        <v>13</v>
      </c>
      <c r="G7">
        <v>15</v>
      </c>
      <c r="H7">
        <f t="shared" si="6"/>
        <v>15</v>
      </c>
      <c r="I7" s="8">
        <f t="shared" si="0"/>
        <v>0</v>
      </c>
      <c r="J7" s="8">
        <f t="shared" si="1"/>
        <v>3</v>
      </c>
      <c r="M7" s="17"/>
      <c r="N7" s="17"/>
      <c r="O7" s="17"/>
      <c r="P7" s="17"/>
      <c r="Q7" s="17">
        <f t="shared" si="7"/>
        <v>0</v>
      </c>
      <c r="R7" s="18" t="e">
        <f t="shared" si="2"/>
        <v>#DIV/0!</v>
      </c>
      <c r="S7" s="18" t="e">
        <f t="shared" si="3"/>
        <v>#DIV/0!</v>
      </c>
      <c r="V7" s="17"/>
      <c r="W7" s="17"/>
      <c r="X7" s="17"/>
      <c r="Y7" s="17"/>
      <c r="Z7" s="17">
        <f t="shared" si="8"/>
        <v>0</v>
      </c>
      <c r="AA7" s="18" t="e">
        <f t="shared" si="4"/>
        <v>#DIV/0!</v>
      </c>
      <c r="AB7" s="18" t="e">
        <f t="shared" si="5"/>
        <v>#DIV/0!</v>
      </c>
    </row>
    <row r="8" spans="1:29" x14ac:dyDescent="0.2">
      <c r="A8" t="s">
        <v>16</v>
      </c>
      <c r="B8" s="7" t="s">
        <v>17</v>
      </c>
      <c r="F8">
        <v>13</v>
      </c>
      <c r="G8">
        <v>3</v>
      </c>
      <c r="H8">
        <f t="shared" si="6"/>
        <v>16</v>
      </c>
      <c r="I8" s="8">
        <f t="shared" si="0"/>
        <v>0</v>
      </c>
      <c r="J8" s="8">
        <f t="shared" si="1"/>
        <v>2.1875</v>
      </c>
      <c r="M8" s="17"/>
      <c r="N8" s="17"/>
      <c r="O8" s="17"/>
      <c r="P8" s="17"/>
      <c r="Q8" s="17">
        <f t="shared" si="7"/>
        <v>0</v>
      </c>
      <c r="R8" s="18" t="e">
        <f t="shared" si="2"/>
        <v>#DIV/0!</v>
      </c>
      <c r="S8" s="18" t="e">
        <f t="shared" si="3"/>
        <v>#DIV/0!</v>
      </c>
      <c r="V8" s="17"/>
      <c r="W8" s="17"/>
      <c r="X8" s="17"/>
      <c r="Y8" s="17"/>
      <c r="Z8" s="17">
        <f t="shared" si="8"/>
        <v>0</v>
      </c>
      <c r="AA8" s="18" t="e">
        <f t="shared" si="4"/>
        <v>#DIV/0!</v>
      </c>
      <c r="AB8" s="18" t="e">
        <f t="shared" si="5"/>
        <v>#DIV/0!</v>
      </c>
    </row>
    <row r="9" spans="1:29" x14ac:dyDescent="0.2">
      <c r="A9" t="s">
        <v>19</v>
      </c>
      <c r="E9">
        <v>18</v>
      </c>
      <c r="F9">
        <v>2</v>
      </c>
      <c r="G9">
        <v>3</v>
      </c>
      <c r="H9">
        <f t="shared" si="6"/>
        <v>23</v>
      </c>
      <c r="I9" s="8">
        <f t="shared" si="0"/>
        <v>0.78260869565217395</v>
      </c>
      <c r="J9" s="8">
        <f t="shared" si="1"/>
        <v>1.3478260869565217</v>
      </c>
      <c r="N9">
        <v>16</v>
      </c>
      <c r="O9">
        <v>4</v>
      </c>
      <c r="Q9">
        <f t="shared" si="7"/>
        <v>20</v>
      </c>
      <c r="R9" s="8">
        <f t="shared" si="2"/>
        <v>0.8</v>
      </c>
      <c r="S9" s="8">
        <f t="shared" si="3"/>
        <v>1.2000000000000002</v>
      </c>
      <c r="W9">
        <v>4</v>
      </c>
      <c r="X9">
        <v>5</v>
      </c>
      <c r="Y9">
        <v>7</v>
      </c>
      <c r="Z9">
        <f t="shared" si="8"/>
        <v>16</v>
      </c>
      <c r="AA9" s="8">
        <f t="shared" si="4"/>
        <v>0.25</v>
      </c>
      <c r="AB9" s="8">
        <f t="shared" si="5"/>
        <v>2.1875</v>
      </c>
    </row>
    <row r="10" spans="1:29" x14ac:dyDescent="0.2">
      <c r="A10" t="s">
        <v>20</v>
      </c>
      <c r="B10" s="7" t="s">
        <v>21</v>
      </c>
      <c r="E10">
        <v>14</v>
      </c>
      <c r="F10">
        <v>3</v>
      </c>
      <c r="G10">
        <v>4</v>
      </c>
      <c r="H10">
        <f t="shared" si="6"/>
        <v>21</v>
      </c>
      <c r="I10" s="8">
        <f t="shared" si="0"/>
        <v>0.66666666666666663</v>
      </c>
      <c r="J10" s="8">
        <f t="shared" si="1"/>
        <v>1.5238095238095237</v>
      </c>
      <c r="N10">
        <v>11</v>
      </c>
      <c r="O10">
        <v>7</v>
      </c>
      <c r="P10">
        <v>2</v>
      </c>
      <c r="Q10">
        <f t="shared" si="7"/>
        <v>20</v>
      </c>
      <c r="R10" s="8">
        <f t="shared" si="2"/>
        <v>0.55000000000000004</v>
      </c>
      <c r="S10" s="8">
        <f t="shared" si="3"/>
        <v>1.55</v>
      </c>
      <c r="W10">
        <v>12</v>
      </c>
      <c r="X10">
        <v>8</v>
      </c>
      <c r="Y10">
        <v>4</v>
      </c>
      <c r="Z10">
        <f t="shared" si="8"/>
        <v>24</v>
      </c>
      <c r="AA10" s="8">
        <f t="shared" si="4"/>
        <v>0.5</v>
      </c>
      <c r="AB10" s="8">
        <f t="shared" si="5"/>
        <v>1.6666666666666665</v>
      </c>
    </row>
    <row r="11" spans="1:29" x14ac:dyDescent="0.2">
      <c r="A11" t="s">
        <v>22</v>
      </c>
      <c r="B11" s="7" t="s">
        <v>23</v>
      </c>
      <c r="E11">
        <v>12</v>
      </c>
      <c r="F11">
        <v>4</v>
      </c>
      <c r="G11">
        <v>2</v>
      </c>
      <c r="H11">
        <f t="shared" si="6"/>
        <v>18</v>
      </c>
      <c r="I11" s="8">
        <f t="shared" si="0"/>
        <v>0.66666666666666663</v>
      </c>
      <c r="J11" s="8">
        <f t="shared" si="1"/>
        <v>1.4444444444444444</v>
      </c>
      <c r="N11">
        <v>14</v>
      </c>
      <c r="O11">
        <v>3</v>
      </c>
      <c r="P11">
        <v>2</v>
      </c>
      <c r="Q11">
        <f t="shared" si="7"/>
        <v>19</v>
      </c>
      <c r="R11" s="8">
        <f t="shared" si="2"/>
        <v>0.73684210526315785</v>
      </c>
      <c r="S11" s="8">
        <f t="shared" si="3"/>
        <v>1.3684210526315788</v>
      </c>
      <c r="W11">
        <v>4</v>
      </c>
      <c r="X11">
        <v>2</v>
      </c>
      <c r="Y11">
        <v>6</v>
      </c>
      <c r="Z11">
        <f t="shared" si="8"/>
        <v>12</v>
      </c>
      <c r="AA11" s="8">
        <f t="shared" si="4"/>
        <v>0.33333333333333331</v>
      </c>
      <c r="AB11" s="8">
        <f t="shared" si="5"/>
        <v>2.1666666666666665</v>
      </c>
    </row>
    <row r="12" spans="1:29" x14ac:dyDescent="0.2">
      <c r="A12" t="s">
        <v>25</v>
      </c>
      <c r="B12" s="7" t="s">
        <v>26</v>
      </c>
      <c r="E12">
        <v>14</v>
      </c>
      <c r="G12">
        <v>4</v>
      </c>
      <c r="H12">
        <f t="shared" si="6"/>
        <v>18</v>
      </c>
      <c r="I12" s="8">
        <f t="shared" si="0"/>
        <v>0.77777777777777779</v>
      </c>
      <c r="J12" s="8">
        <f t="shared" si="1"/>
        <v>1.4444444444444444</v>
      </c>
      <c r="P12">
        <v>15</v>
      </c>
      <c r="Q12">
        <f t="shared" si="7"/>
        <v>15</v>
      </c>
      <c r="R12" s="8">
        <f t="shared" si="2"/>
        <v>0</v>
      </c>
      <c r="S12" s="8">
        <f t="shared" si="3"/>
        <v>3</v>
      </c>
      <c r="V12" s="17"/>
      <c r="W12" s="17"/>
      <c r="X12" s="17"/>
      <c r="Y12" s="17"/>
      <c r="Z12" s="17">
        <f t="shared" si="8"/>
        <v>0</v>
      </c>
      <c r="AA12" s="18" t="e">
        <f t="shared" si="4"/>
        <v>#DIV/0!</v>
      </c>
      <c r="AB12" s="18" t="e">
        <f t="shared" si="5"/>
        <v>#DIV/0!</v>
      </c>
    </row>
    <row r="13" spans="1:29" x14ac:dyDescent="0.2">
      <c r="A13" t="s">
        <v>28</v>
      </c>
      <c r="B13" s="7" t="s">
        <v>29</v>
      </c>
      <c r="E13">
        <v>7</v>
      </c>
      <c r="F13">
        <v>2</v>
      </c>
      <c r="G13">
        <v>8</v>
      </c>
      <c r="H13">
        <f t="shared" si="6"/>
        <v>17</v>
      </c>
      <c r="I13" s="8">
        <f t="shared" si="0"/>
        <v>0.41176470588235292</v>
      </c>
      <c r="J13" s="8">
        <f t="shared" si="1"/>
        <v>2.0588235294117645</v>
      </c>
      <c r="N13">
        <v>26</v>
      </c>
      <c r="O13">
        <v>1</v>
      </c>
      <c r="Q13">
        <f t="shared" si="7"/>
        <v>27</v>
      </c>
      <c r="R13" s="8">
        <f t="shared" si="2"/>
        <v>0.96296296296296291</v>
      </c>
      <c r="S13" s="8">
        <f t="shared" si="3"/>
        <v>1.037037037037037</v>
      </c>
      <c r="W13">
        <v>7</v>
      </c>
      <c r="X13">
        <v>6</v>
      </c>
      <c r="Y13">
        <v>2</v>
      </c>
      <c r="Z13">
        <f t="shared" si="8"/>
        <v>15</v>
      </c>
      <c r="AA13" s="8">
        <f t="shared" si="4"/>
        <v>0.46666666666666667</v>
      </c>
      <c r="AB13" s="8">
        <f t="shared" si="5"/>
        <v>1.6666666666666665</v>
      </c>
    </row>
    <row r="14" spans="1:29" s="14" customFormat="1" x14ac:dyDescent="0.2">
      <c r="B14" s="15"/>
      <c r="C14" s="15"/>
      <c r="I14" s="16"/>
      <c r="J14" s="16"/>
      <c r="L14" s="15"/>
      <c r="R14" s="16"/>
      <c r="S14" s="16"/>
      <c r="U14" s="15"/>
      <c r="AA14" s="16"/>
      <c r="AB14" s="16"/>
    </row>
    <row r="15" spans="1:29" x14ac:dyDescent="0.2">
      <c r="A15" s="3" t="s">
        <v>30</v>
      </c>
      <c r="B15" s="4" t="s">
        <v>31</v>
      </c>
      <c r="E15">
        <v>18</v>
      </c>
      <c r="G15">
        <v>2</v>
      </c>
      <c r="H15">
        <f t="shared" si="6"/>
        <v>20</v>
      </c>
      <c r="I15" s="8">
        <f t="shared" si="0"/>
        <v>0.9</v>
      </c>
      <c r="J15" s="8">
        <f t="shared" si="1"/>
        <v>1.2000000000000002</v>
      </c>
      <c r="N15">
        <v>7</v>
      </c>
      <c r="O15">
        <v>8</v>
      </c>
      <c r="P15">
        <v>1</v>
      </c>
      <c r="Q15">
        <f t="shared" si="7"/>
        <v>16</v>
      </c>
      <c r="R15" s="8">
        <f t="shared" si="2"/>
        <v>0.4375</v>
      </c>
      <c r="S15" s="8">
        <f t="shared" si="3"/>
        <v>1.625</v>
      </c>
      <c r="W15">
        <v>11</v>
      </c>
      <c r="X15">
        <v>2</v>
      </c>
      <c r="Y15">
        <v>5</v>
      </c>
      <c r="Z15">
        <f t="shared" si="8"/>
        <v>18</v>
      </c>
      <c r="AA15" s="8">
        <f t="shared" si="4"/>
        <v>0.61111111111111116</v>
      </c>
      <c r="AB15" s="8">
        <f t="shared" si="5"/>
        <v>1.6666666666666667</v>
      </c>
    </row>
    <row r="16" spans="1:29" x14ac:dyDescent="0.2">
      <c r="A16" s="3" t="s">
        <v>32</v>
      </c>
      <c r="B16" s="4" t="s">
        <v>33</v>
      </c>
      <c r="E16">
        <v>1</v>
      </c>
      <c r="F16">
        <v>3</v>
      </c>
      <c r="G16">
        <v>10</v>
      </c>
      <c r="H16">
        <f t="shared" si="6"/>
        <v>14</v>
      </c>
      <c r="I16" s="8">
        <f t="shared" si="0"/>
        <v>7.1428571428571425E-2</v>
      </c>
      <c r="J16" s="8">
        <f t="shared" si="1"/>
        <v>2.6428571428571428</v>
      </c>
      <c r="M16" s="17"/>
      <c r="N16" s="17"/>
      <c r="O16" s="17"/>
      <c r="P16" s="17"/>
      <c r="Q16" s="17">
        <f t="shared" si="7"/>
        <v>0</v>
      </c>
      <c r="R16" s="18" t="e">
        <f t="shared" si="2"/>
        <v>#DIV/0!</v>
      </c>
      <c r="S16" s="18" t="e">
        <f t="shared" si="3"/>
        <v>#DIV/0!</v>
      </c>
      <c r="V16" s="17"/>
      <c r="W16" s="17"/>
      <c r="X16" s="17"/>
      <c r="Y16" s="17"/>
      <c r="Z16" s="17">
        <f t="shared" si="8"/>
        <v>0</v>
      </c>
      <c r="AA16" s="18" t="e">
        <f t="shared" si="4"/>
        <v>#DIV/0!</v>
      </c>
      <c r="AB16" s="18" t="e">
        <f t="shared" si="5"/>
        <v>#DIV/0!</v>
      </c>
    </row>
    <row r="17" spans="1:28" x14ac:dyDescent="0.2">
      <c r="A17" s="5" t="s">
        <v>34</v>
      </c>
      <c r="B17" s="6" t="s">
        <v>35</v>
      </c>
      <c r="D17">
        <v>2</v>
      </c>
      <c r="E17">
        <v>2</v>
      </c>
      <c r="F17">
        <v>5</v>
      </c>
      <c r="G17">
        <v>6</v>
      </c>
      <c r="H17">
        <f t="shared" si="6"/>
        <v>15</v>
      </c>
      <c r="I17" s="8">
        <f t="shared" si="0"/>
        <v>0.26666666666666666</v>
      </c>
      <c r="J17" s="8">
        <f t="shared" si="1"/>
        <v>2</v>
      </c>
      <c r="M17" s="17"/>
      <c r="N17" s="17"/>
      <c r="O17" s="17"/>
      <c r="P17" s="17"/>
      <c r="Q17" s="17">
        <f t="shared" si="7"/>
        <v>0</v>
      </c>
      <c r="R17" s="18" t="e">
        <f t="shared" si="2"/>
        <v>#DIV/0!</v>
      </c>
      <c r="S17" s="18" t="e">
        <f t="shared" si="3"/>
        <v>#DIV/0!</v>
      </c>
      <c r="V17" s="17"/>
      <c r="W17" s="17"/>
      <c r="X17" s="17"/>
      <c r="Y17" s="17"/>
      <c r="Z17" s="17">
        <f t="shared" si="8"/>
        <v>0</v>
      </c>
      <c r="AA17" s="18" t="e">
        <f t="shared" si="4"/>
        <v>#DIV/0!</v>
      </c>
      <c r="AB17" s="18" t="e">
        <f t="shared" si="5"/>
        <v>#DIV/0!</v>
      </c>
    </row>
    <row r="18" spans="1:28" x14ac:dyDescent="0.2">
      <c r="A18" s="3" t="s">
        <v>37</v>
      </c>
      <c r="B18" s="4" t="s">
        <v>38</v>
      </c>
      <c r="E18">
        <v>13</v>
      </c>
      <c r="F18">
        <v>1</v>
      </c>
      <c r="G18">
        <v>1</v>
      </c>
      <c r="H18">
        <f t="shared" si="6"/>
        <v>15</v>
      </c>
      <c r="I18" s="8">
        <f t="shared" si="0"/>
        <v>0.8666666666666667</v>
      </c>
      <c r="J18" s="8">
        <f t="shared" si="1"/>
        <v>1.2</v>
      </c>
      <c r="N18">
        <v>18</v>
      </c>
      <c r="O18">
        <v>1</v>
      </c>
      <c r="Q18">
        <f t="shared" si="7"/>
        <v>19</v>
      </c>
      <c r="R18" s="8">
        <f t="shared" si="2"/>
        <v>0.94736842105263153</v>
      </c>
      <c r="S18" s="8">
        <f t="shared" si="3"/>
        <v>1.0526315789473684</v>
      </c>
      <c r="W18">
        <v>11</v>
      </c>
      <c r="X18">
        <v>4</v>
      </c>
      <c r="Y18">
        <v>2</v>
      </c>
      <c r="Z18">
        <f t="shared" si="8"/>
        <v>17</v>
      </c>
      <c r="AA18" s="8">
        <f t="shared" si="4"/>
        <v>0.6470588235294118</v>
      </c>
      <c r="AB18" s="8">
        <f t="shared" si="5"/>
        <v>1.4705882352941178</v>
      </c>
    </row>
    <row r="19" spans="1:28" x14ac:dyDescent="0.2">
      <c r="A19" s="3" t="s">
        <v>39</v>
      </c>
      <c r="B19" s="4" t="s">
        <v>40</v>
      </c>
      <c r="F19">
        <v>8</v>
      </c>
      <c r="G19">
        <v>12</v>
      </c>
      <c r="H19">
        <f t="shared" si="6"/>
        <v>20</v>
      </c>
      <c r="I19" s="8">
        <f t="shared" si="0"/>
        <v>0</v>
      </c>
      <c r="J19" s="8">
        <f t="shared" si="1"/>
        <v>2.5999999999999996</v>
      </c>
      <c r="M19" s="17"/>
      <c r="N19" s="17"/>
      <c r="O19" s="17"/>
      <c r="P19" s="17"/>
      <c r="Q19" s="17">
        <f t="shared" si="7"/>
        <v>0</v>
      </c>
      <c r="R19" s="18" t="e">
        <f t="shared" si="2"/>
        <v>#DIV/0!</v>
      </c>
      <c r="S19" s="18" t="e">
        <f t="shared" si="3"/>
        <v>#DIV/0!</v>
      </c>
      <c r="V19" s="17"/>
      <c r="W19" s="17"/>
      <c r="X19" s="17"/>
      <c r="Y19" s="17"/>
      <c r="Z19" s="17">
        <f t="shared" si="8"/>
        <v>0</v>
      </c>
      <c r="AA19" s="18" t="e">
        <f t="shared" si="4"/>
        <v>#DIV/0!</v>
      </c>
      <c r="AB19" s="18" t="e">
        <f t="shared" si="5"/>
        <v>#DIV/0!</v>
      </c>
    </row>
    <row r="20" spans="1:28" x14ac:dyDescent="0.2">
      <c r="A20" s="3" t="s">
        <v>42</v>
      </c>
      <c r="B20" s="4" t="s">
        <v>43</v>
      </c>
      <c r="G20">
        <v>23</v>
      </c>
      <c r="H20">
        <f t="shared" si="6"/>
        <v>23</v>
      </c>
      <c r="I20" s="8">
        <f t="shared" si="0"/>
        <v>0</v>
      </c>
      <c r="J20" s="8">
        <f t="shared" si="1"/>
        <v>3</v>
      </c>
      <c r="M20" s="17"/>
      <c r="N20" s="17"/>
      <c r="O20" s="17"/>
      <c r="P20" s="17"/>
      <c r="Q20" s="17">
        <f t="shared" si="7"/>
        <v>0</v>
      </c>
      <c r="R20" s="18" t="e">
        <f t="shared" si="2"/>
        <v>#DIV/0!</v>
      </c>
      <c r="S20" s="18" t="e">
        <f t="shared" si="3"/>
        <v>#DIV/0!</v>
      </c>
      <c r="V20" s="17"/>
      <c r="W20" s="17"/>
      <c r="X20" s="17"/>
      <c r="Y20" s="17"/>
      <c r="Z20" s="17">
        <f t="shared" si="8"/>
        <v>0</v>
      </c>
      <c r="AA20" s="18" t="e">
        <f t="shared" si="4"/>
        <v>#DIV/0!</v>
      </c>
      <c r="AB20" s="18" t="e">
        <f t="shared" si="5"/>
        <v>#DIV/0!</v>
      </c>
    </row>
    <row r="21" spans="1:28" x14ac:dyDescent="0.2">
      <c r="A21" s="3" t="s">
        <v>49</v>
      </c>
      <c r="B21" s="4" t="s">
        <v>50</v>
      </c>
      <c r="F21">
        <v>5</v>
      </c>
      <c r="G21">
        <v>13</v>
      </c>
      <c r="H21">
        <f t="shared" si="6"/>
        <v>18</v>
      </c>
      <c r="I21" s="8">
        <f t="shared" si="0"/>
        <v>0</v>
      </c>
      <c r="J21" s="8">
        <f t="shared" si="1"/>
        <v>2.7222222222222223</v>
      </c>
      <c r="M21" s="17"/>
      <c r="N21" s="17"/>
      <c r="O21" s="17"/>
      <c r="P21" s="17"/>
      <c r="Q21" s="17">
        <f t="shared" si="7"/>
        <v>0</v>
      </c>
      <c r="R21" s="18" t="e">
        <f t="shared" si="2"/>
        <v>#DIV/0!</v>
      </c>
      <c r="S21" s="18" t="e">
        <f t="shared" si="3"/>
        <v>#DIV/0!</v>
      </c>
      <c r="V21" s="17"/>
      <c r="W21" s="17"/>
      <c r="X21" s="17"/>
      <c r="Y21" s="17"/>
      <c r="Z21" s="17">
        <f t="shared" si="8"/>
        <v>0</v>
      </c>
      <c r="AA21" s="18" t="e">
        <f t="shared" si="4"/>
        <v>#DIV/0!</v>
      </c>
      <c r="AB21" s="18" t="e">
        <f t="shared" si="5"/>
        <v>#DIV/0!</v>
      </c>
    </row>
    <row r="22" spans="1:28" x14ac:dyDescent="0.2">
      <c r="A22" s="3" t="s">
        <v>51</v>
      </c>
      <c r="B22" s="4" t="s">
        <v>52</v>
      </c>
      <c r="E22">
        <v>3</v>
      </c>
      <c r="G22">
        <v>12</v>
      </c>
      <c r="H22">
        <f t="shared" si="6"/>
        <v>15</v>
      </c>
      <c r="I22" s="8">
        <f t="shared" si="0"/>
        <v>0.2</v>
      </c>
      <c r="J22" s="8">
        <f t="shared" si="1"/>
        <v>2.6000000000000005</v>
      </c>
      <c r="M22" s="17"/>
      <c r="N22" s="17"/>
      <c r="O22" s="17"/>
      <c r="P22" s="17"/>
      <c r="Q22" s="17">
        <f t="shared" si="7"/>
        <v>0</v>
      </c>
      <c r="R22" s="18" t="e">
        <f t="shared" si="2"/>
        <v>#DIV/0!</v>
      </c>
      <c r="S22" s="18" t="e">
        <f t="shared" si="3"/>
        <v>#DIV/0!</v>
      </c>
      <c r="V22" s="17"/>
      <c r="W22" s="17"/>
      <c r="X22" s="17"/>
      <c r="Y22" s="17"/>
      <c r="Z22" s="17">
        <f t="shared" si="8"/>
        <v>0</v>
      </c>
      <c r="AA22" s="18" t="e">
        <f t="shared" si="4"/>
        <v>#DIV/0!</v>
      </c>
      <c r="AB22" s="18" t="e">
        <f t="shared" si="5"/>
        <v>#DIV/0!</v>
      </c>
    </row>
    <row r="23" spans="1:28" x14ac:dyDescent="0.2">
      <c r="A23" s="3" t="s">
        <v>53</v>
      </c>
      <c r="B23" s="4" t="s">
        <v>54</v>
      </c>
      <c r="F23">
        <v>1</v>
      </c>
      <c r="G23">
        <v>19</v>
      </c>
      <c r="H23">
        <f t="shared" si="6"/>
        <v>20</v>
      </c>
      <c r="I23" s="8">
        <f t="shared" si="0"/>
        <v>0</v>
      </c>
      <c r="J23" s="8">
        <f t="shared" si="1"/>
        <v>2.9499999999999997</v>
      </c>
      <c r="M23" s="17"/>
      <c r="N23" s="17"/>
      <c r="O23" s="17"/>
      <c r="P23" s="17"/>
      <c r="Q23" s="17">
        <f t="shared" si="7"/>
        <v>0</v>
      </c>
      <c r="R23" s="18" t="e">
        <f t="shared" si="2"/>
        <v>#DIV/0!</v>
      </c>
      <c r="S23" s="18" t="e">
        <f t="shared" si="3"/>
        <v>#DIV/0!</v>
      </c>
      <c r="V23" s="17"/>
      <c r="W23" s="17"/>
      <c r="X23" s="17"/>
      <c r="Y23" s="17"/>
      <c r="Z23" s="17">
        <f t="shared" si="8"/>
        <v>0</v>
      </c>
      <c r="AA23" s="18" t="e">
        <f t="shared" si="4"/>
        <v>#DIV/0!</v>
      </c>
      <c r="AB23" s="18" t="e">
        <f t="shared" si="5"/>
        <v>#DIV/0!</v>
      </c>
    </row>
    <row r="24" spans="1:28" x14ac:dyDescent="0.2">
      <c r="A24" s="3" t="s">
        <v>55</v>
      </c>
      <c r="B24" s="4" t="s">
        <v>56</v>
      </c>
      <c r="E24">
        <v>14</v>
      </c>
      <c r="F24">
        <v>1</v>
      </c>
      <c r="H24">
        <f t="shared" si="6"/>
        <v>15</v>
      </c>
      <c r="I24" s="8">
        <f t="shared" si="0"/>
        <v>0.93333333333333335</v>
      </c>
      <c r="J24" s="8">
        <f t="shared" si="1"/>
        <v>1.0666666666666667</v>
      </c>
      <c r="N24">
        <v>9</v>
      </c>
      <c r="O24">
        <v>4</v>
      </c>
      <c r="Q24">
        <f t="shared" si="7"/>
        <v>13</v>
      </c>
      <c r="R24" s="8">
        <f t="shared" si="2"/>
        <v>0.69230769230769229</v>
      </c>
      <c r="S24" s="8">
        <f t="shared" si="3"/>
        <v>1.3076923076923077</v>
      </c>
      <c r="V24">
        <v>16</v>
      </c>
      <c r="Y24">
        <v>1</v>
      </c>
      <c r="Z24">
        <f t="shared" si="8"/>
        <v>17</v>
      </c>
      <c r="AA24" s="8">
        <f t="shared" si="4"/>
        <v>0.94117647058823528</v>
      </c>
      <c r="AB24" s="8">
        <f t="shared" si="5"/>
        <v>0.1764705882352941</v>
      </c>
    </row>
    <row r="25" spans="1:28" x14ac:dyDescent="0.2">
      <c r="A25" s="3" t="s">
        <v>58</v>
      </c>
      <c r="B25" s="4" t="s">
        <v>59</v>
      </c>
      <c r="F25">
        <v>4</v>
      </c>
      <c r="G25">
        <v>12</v>
      </c>
      <c r="H25">
        <f t="shared" si="6"/>
        <v>16</v>
      </c>
      <c r="I25" s="8">
        <f t="shared" si="0"/>
        <v>0</v>
      </c>
      <c r="J25" s="8">
        <f t="shared" si="1"/>
        <v>2.75</v>
      </c>
      <c r="M25" s="17"/>
      <c r="N25" s="17"/>
      <c r="O25" s="17"/>
      <c r="P25" s="17"/>
      <c r="Q25" s="17">
        <f t="shared" si="7"/>
        <v>0</v>
      </c>
      <c r="R25" s="18" t="e">
        <f t="shared" si="2"/>
        <v>#DIV/0!</v>
      </c>
      <c r="S25" s="18" t="e">
        <f t="shared" si="3"/>
        <v>#DIV/0!</v>
      </c>
      <c r="V25" s="17"/>
      <c r="W25" s="17"/>
      <c r="X25" s="17"/>
      <c r="Y25" s="17"/>
      <c r="Z25" s="17">
        <f t="shared" si="8"/>
        <v>0</v>
      </c>
      <c r="AA25" s="18" t="e">
        <f t="shared" si="4"/>
        <v>#DIV/0!</v>
      </c>
      <c r="AB25" s="18" t="e">
        <f t="shared" si="5"/>
        <v>#DIV/0!</v>
      </c>
    </row>
    <row r="26" spans="1:28" x14ac:dyDescent="0.2">
      <c r="A26" s="3" t="s">
        <v>60</v>
      </c>
      <c r="B26" s="4" t="s">
        <v>61</v>
      </c>
      <c r="D26">
        <v>7</v>
      </c>
      <c r="E26">
        <v>8</v>
      </c>
      <c r="H26">
        <f t="shared" si="6"/>
        <v>15</v>
      </c>
      <c r="I26" s="8">
        <f t="shared" si="0"/>
        <v>1</v>
      </c>
      <c r="J26" s="8">
        <f t="shared" si="1"/>
        <v>0.53333333333333333</v>
      </c>
      <c r="M26">
        <v>7</v>
      </c>
      <c r="N26">
        <v>7</v>
      </c>
      <c r="P26">
        <v>1</v>
      </c>
      <c r="Q26">
        <f t="shared" si="7"/>
        <v>15</v>
      </c>
      <c r="R26" s="8">
        <f t="shared" si="2"/>
        <v>0.93333333333333335</v>
      </c>
      <c r="S26" s="8">
        <f t="shared" si="3"/>
        <v>0.66666666666666674</v>
      </c>
      <c r="W26">
        <v>17</v>
      </c>
      <c r="X26">
        <v>2</v>
      </c>
      <c r="Y26">
        <v>1</v>
      </c>
      <c r="Z26">
        <f t="shared" si="8"/>
        <v>20</v>
      </c>
      <c r="AA26" s="8">
        <f t="shared" si="4"/>
        <v>0.85</v>
      </c>
      <c r="AB26" s="8">
        <f t="shared" si="5"/>
        <v>1.2000000000000002</v>
      </c>
    </row>
    <row r="27" spans="1:28" x14ac:dyDescent="0.2">
      <c r="A27" t="s">
        <v>62</v>
      </c>
      <c r="B27" s="4"/>
      <c r="E27">
        <v>11</v>
      </c>
      <c r="G27">
        <v>4</v>
      </c>
      <c r="H27">
        <f t="shared" si="6"/>
        <v>15</v>
      </c>
      <c r="I27" s="8">
        <f t="shared" si="0"/>
        <v>0.73333333333333328</v>
      </c>
      <c r="J27" s="8">
        <f t="shared" si="1"/>
        <v>1.5333333333333332</v>
      </c>
      <c r="K27" s="3"/>
      <c r="N27">
        <v>21</v>
      </c>
      <c r="Q27">
        <f t="shared" si="7"/>
        <v>21</v>
      </c>
      <c r="R27" s="8">
        <f t="shared" si="2"/>
        <v>1</v>
      </c>
      <c r="S27" s="8">
        <f t="shared" si="3"/>
        <v>1</v>
      </c>
      <c r="W27">
        <v>18</v>
      </c>
      <c r="Z27">
        <f t="shared" si="8"/>
        <v>18</v>
      </c>
      <c r="AA27" s="8">
        <f t="shared" si="4"/>
        <v>1</v>
      </c>
      <c r="AB27" s="8">
        <f t="shared" si="5"/>
        <v>1</v>
      </c>
    </row>
    <row r="28" spans="1:28" x14ac:dyDescent="0.2">
      <c r="A28" s="3" t="s">
        <v>64</v>
      </c>
      <c r="B28" s="4" t="s">
        <v>65</v>
      </c>
      <c r="D28">
        <v>2</v>
      </c>
      <c r="E28">
        <v>10</v>
      </c>
      <c r="F28">
        <v>1</v>
      </c>
      <c r="G28">
        <v>2</v>
      </c>
      <c r="H28">
        <f t="shared" si="6"/>
        <v>15</v>
      </c>
      <c r="I28" s="8">
        <f t="shared" si="0"/>
        <v>0.8</v>
      </c>
      <c r="J28" s="8">
        <f t="shared" si="1"/>
        <v>1.2</v>
      </c>
      <c r="N28">
        <v>19</v>
      </c>
      <c r="O28">
        <v>3</v>
      </c>
      <c r="P28">
        <v>1</v>
      </c>
      <c r="Q28">
        <f t="shared" si="7"/>
        <v>23</v>
      </c>
      <c r="R28" s="8">
        <f t="shared" si="2"/>
        <v>0.82608695652173914</v>
      </c>
      <c r="S28" s="8">
        <f t="shared" si="3"/>
        <v>1.2173913043478259</v>
      </c>
      <c r="V28">
        <v>19</v>
      </c>
      <c r="Z28">
        <f t="shared" si="8"/>
        <v>19</v>
      </c>
      <c r="AA28" s="8">
        <f t="shared" si="4"/>
        <v>1</v>
      </c>
      <c r="AB28" s="8">
        <f t="shared" si="5"/>
        <v>0</v>
      </c>
    </row>
    <row r="29" spans="1:28" x14ac:dyDescent="0.2">
      <c r="A29" s="3" t="s">
        <v>67</v>
      </c>
      <c r="B29" s="4" t="s">
        <v>68</v>
      </c>
      <c r="G29">
        <v>20</v>
      </c>
      <c r="H29">
        <f t="shared" si="6"/>
        <v>20</v>
      </c>
      <c r="I29" s="8">
        <f t="shared" si="0"/>
        <v>0</v>
      </c>
      <c r="J29" s="8">
        <f t="shared" si="1"/>
        <v>3</v>
      </c>
      <c r="M29" s="17"/>
      <c r="N29" s="17"/>
      <c r="O29" s="17"/>
      <c r="P29" s="17"/>
      <c r="Q29" s="17">
        <f t="shared" si="7"/>
        <v>0</v>
      </c>
      <c r="R29" s="18" t="e">
        <f t="shared" si="2"/>
        <v>#DIV/0!</v>
      </c>
      <c r="S29" s="18" t="e">
        <f t="shared" si="3"/>
        <v>#DIV/0!</v>
      </c>
      <c r="V29" s="17"/>
      <c r="W29" s="17"/>
      <c r="X29" s="17"/>
      <c r="Y29" s="17"/>
      <c r="Z29" s="17">
        <f t="shared" si="8"/>
        <v>0</v>
      </c>
      <c r="AA29" s="18" t="e">
        <f t="shared" si="4"/>
        <v>#DIV/0!</v>
      </c>
      <c r="AB29" s="18" t="e">
        <f t="shared" si="5"/>
        <v>#DIV/0!</v>
      </c>
    </row>
    <row r="30" spans="1:28" x14ac:dyDescent="0.2">
      <c r="A30" s="3" t="s">
        <v>70</v>
      </c>
      <c r="B30" s="4" t="s">
        <v>71</v>
      </c>
      <c r="D30">
        <v>8</v>
      </c>
      <c r="E30">
        <v>4</v>
      </c>
      <c r="F30">
        <v>1</v>
      </c>
      <c r="G30">
        <v>3</v>
      </c>
      <c r="H30">
        <f t="shared" si="6"/>
        <v>16</v>
      </c>
      <c r="I30" s="8">
        <f t="shared" si="0"/>
        <v>0.75</v>
      </c>
      <c r="J30" s="8">
        <f t="shared" si="1"/>
        <v>0.9375</v>
      </c>
      <c r="N30">
        <v>15</v>
      </c>
      <c r="Q30">
        <f t="shared" si="7"/>
        <v>15</v>
      </c>
      <c r="R30" s="8">
        <f t="shared" si="2"/>
        <v>1</v>
      </c>
      <c r="S30" s="8">
        <f t="shared" si="3"/>
        <v>1</v>
      </c>
      <c r="W30">
        <v>11</v>
      </c>
      <c r="X30">
        <v>1</v>
      </c>
      <c r="Y30">
        <v>1</v>
      </c>
      <c r="Z30">
        <f t="shared" si="8"/>
        <v>13</v>
      </c>
      <c r="AA30" s="8">
        <f t="shared" si="4"/>
        <v>0.84615384615384615</v>
      </c>
      <c r="AB30" s="8">
        <f t="shared" si="5"/>
        <v>1.2307692307692308</v>
      </c>
    </row>
    <row r="31" spans="1:28" s="14" customFormat="1" x14ac:dyDescent="0.2">
      <c r="B31" s="15"/>
      <c r="C31" s="15"/>
      <c r="I31" s="16"/>
      <c r="J31" s="16"/>
      <c r="L31" s="15"/>
      <c r="R31" s="16"/>
      <c r="S31" s="16"/>
      <c r="U31" s="15"/>
      <c r="AA31" s="16"/>
      <c r="AB31" s="16"/>
    </row>
    <row r="32" spans="1:28" x14ac:dyDescent="0.2">
      <c r="A32" t="s">
        <v>72</v>
      </c>
      <c r="B32" s="7" t="s">
        <v>73</v>
      </c>
      <c r="G32">
        <v>18</v>
      </c>
      <c r="H32">
        <f t="shared" si="6"/>
        <v>18</v>
      </c>
      <c r="I32" s="8">
        <f t="shared" si="0"/>
        <v>0</v>
      </c>
      <c r="J32" s="8">
        <f t="shared" si="1"/>
        <v>3</v>
      </c>
      <c r="M32" s="17"/>
      <c r="N32" s="17"/>
      <c r="O32" s="17"/>
      <c r="P32" s="17"/>
      <c r="Q32" s="17">
        <f t="shared" si="7"/>
        <v>0</v>
      </c>
      <c r="R32" s="18" t="e">
        <f t="shared" si="2"/>
        <v>#DIV/0!</v>
      </c>
      <c r="S32" s="18" t="e">
        <f t="shared" si="3"/>
        <v>#DIV/0!</v>
      </c>
      <c r="V32" s="17"/>
      <c r="W32" s="17"/>
      <c r="X32" s="17"/>
      <c r="Y32" s="17"/>
      <c r="Z32" s="17">
        <f t="shared" si="8"/>
        <v>0</v>
      </c>
      <c r="AA32" s="18" t="e">
        <f t="shared" si="4"/>
        <v>#DIV/0!</v>
      </c>
      <c r="AB32" s="18" t="e">
        <f t="shared" si="5"/>
        <v>#DIV/0!</v>
      </c>
    </row>
    <row r="33" spans="1:28" x14ac:dyDescent="0.2">
      <c r="A33" t="s">
        <v>74</v>
      </c>
      <c r="B33" s="7" t="s">
        <v>75</v>
      </c>
      <c r="G33">
        <v>21</v>
      </c>
      <c r="H33">
        <f t="shared" si="6"/>
        <v>21</v>
      </c>
      <c r="I33" s="8">
        <f t="shared" si="0"/>
        <v>0</v>
      </c>
      <c r="J33" s="8">
        <f t="shared" si="1"/>
        <v>3</v>
      </c>
      <c r="M33" s="17"/>
      <c r="N33" s="17"/>
      <c r="O33" s="17"/>
      <c r="P33" s="17"/>
      <c r="Q33" s="17">
        <f t="shared" si="7"/>
        <v>0</v>
      </c>
      <c r="R33" s="18" t="e">
        <f t="shared" si="2"/>
        <v>#DIV/0!</v>
      </c>
      <c r="S33" s="18" t="e">
        <f t="shared" si="3"/>
        <v>#DIV/0!</v>
      </c>
      <c r="V33" s="17"/>
      <c r="W33" s="17"/>
      <c r="X33" s="17"/>
      <c r="Y33" s="17"/>
      <c r="Z33" s="17">
        <f t="shared" si="8"/>
        <v>0</v>
      </c>
      <c r="AA33" s="18" t="e">
        <f t="shared" si="4"/>
        <v>#DIV/0!</v>
      </c>
      <c r="AB33" s="18" t="e">
        <f t="shared" si="5"/>
        <v>#DIV/0!</v>
      </c>
    </row>
    <row r="34" spans="1:28" x14ac:dyDescent="0.2">
      <c r="A34" t="s">
        <v>76</v>
      </c>
      <c r="B34" s="7" t="s">
        <v>77</v>
      </c>
      <c r="E34">
        <v>8</v>
      </c>
      <c r="F34">
        <v>5</v>
      </c>
      <c r="G34">
        <v>2</v>
      </c>
      <c r="H34">
        <f t="shared" si="6"/>
        <v>15</v>
      </c>
      <c r="I34" s="8">
        <f t="shared" si="0"/>
        <v>0.53333333333333333</v>
      </c>
      <c r="J34" s="8">
        <f t="shared" si="1"/>
        <v>1.6</v>
      </c>
      <c r="N34">
        <v>18</v>
      </c>
      <c r="Q34">
        <f t="shared" si="7"/>
        <v>18</v>
      </c>
      <c r="R34" s="8">
        <f t="shared" si="2"/>
        <v>1</v>
      </c>
      <c r="S34" s="8">
        <f t="shared" si="3"/>
        <v>1</v>
      </c>
      <c r="V34">
        <v>2</v>
      </c>
      <c r="W34">
        <v>18</v>
      </c>
      <c r="Z34">
        <f t="shared" si="8"/>
        <v>20</v>
      </c>
      <c r="AA34" s="8">
        <f t="shared" si="4"/>
        <v>1</v>
      </c>
      <c r="AB34" s="8">
        <f t="shared" si="5"/>
        <v>0.9</v>
      </c>
    </row>
    <row r="35" spans="1:28" x14ac:dyDescent="0.2">
      <c r="A35" t="s">
        <v>78</v>
      </c>
      <c r="B35" s="7" t="s">
        <v>79</v>
      </c>
      <c r="D35">
        <v>18</v>
      </c>
      <c r="H35">
        <f t="shared" si="6"/>
        <v>18</v>
      </c>
      <c r="I35" s="8">
        <f t="shared" si="0"/>
        <v>1</v>
      </c>
      <c r="J35" s="8">
        <f t="shared" si="1"/>
        <v>0</v>
      </c>
      <c r="N35">
        <v>14</v>
      </c>
      <c r="P35">
        <v>2</v>
      </c>
      <c r="Q35">
        <f t="shared" si="7"/>
        <v>16</v>
      </c>
      <c r="R35" s="8">
        <f t="shared" si="2"/>
        <v>0.875</v>
      </c>
      <c r="S35" s="8">
        <f t="shared" si="3"/>
        <v>1.25</v>
      </c>
      <c r="W35">
        <v>8</v>
      </c>
      <c r="Y35">
        <v>5</v>
      </c>
      <c r="Z35">
        <f t="shared" si="8"/>
        <v>13</v>
      </c>
      <c r="AA35" s="8">
        <f t="shared" si="4"/>
        <v>0.61538461538461542</v>
      </c>
      <c r="AB35" s="8">
        <f t="shared" si="5"/>
        <v>1.7692307692307694</v>
      </c>
    </row>
    <row r="36" spans="1:28" x14ac:dyDescent="0.2">
      <c r="A36" t="s">
        <v>80</v>
      </c>
      <c r="E36">
        <v>4</v>
      </c>
      <c r="G36">
        <v>18</v>
      </c>
      <c r="H36">
        <f t="shared" si="6"/>
        <v>22</v>
      </c>
      <c r="I36" s="8">
        <f t="shared" si="0"/>
        <v>0.18181818181818182</v>
      </c>
      <c r="J36" s="8">
        <f t="shared" si="1"/>
        <v>2.6363636363636362</v>
      </c>
      <c r="M36" s="17"/>
      <c r="N36" s="17"/>
      <c r="O36" s="17"/>
      <c r="P36" s="17"/>
      <c r="Q36" s="17">
        <f t="shared" si="7"/>
        <v>0</v>
      </c>
      <c r="R36" s="18" t="e">
        <f t="shared" si="2"/>
        <v>#DIV/0!</v>
      </c>
      <c r="S36" s="18" t="e">
        <f t="shared" si="3"/>
        <v>#DIV/0!</v>
      </c>
      <c r="V36" s="17"/>
      <c r="W36" s="17"/>
      <c r="X36" s="17"/>
      <c r="Y36" s="17"/>
      <c r="Z36" s="17">
        <f t="shared" si="8"/>
        <v>0</v>
      </c>
      <c r="AA36" s="18" t="e">
        <f t="shared" si="4"/>
        <v>#DIV/0!</v>
      </c>
      <c r="AB36" s="18" t="e">
        <f t="shared" si="5"/>
        <v>#DIV/0!</v>
      </c>
    </row>
    <row r="37" spans="1:28" x14ac:dyDescent="0.2">
      <c r="A37" t="s">
        <v>81</v>
      </c>
      <c r="B37" s="7" t="s">
        <v>82</v>
      </c>
      <c r="D37">
        <v>19</v>
      </c>
      <c r="E37">
        <v>6</v>
      </c>
      <c r="H37">
        <f t="shared" si="6"/>
        <v>25</v>
      </c>
      <c r="I37" s="8">
        <f t="shared" si="0"/>
        <v>1</v>
      </c>
      <c r="J37" s="8">
        <f t="shared" si="1"/>
        <v>0.24</v>
      </c>
      <c r="N37">
        <v>19</v>
      </c>
      <c r="P37">
        <v>1</v>
      </c>
      <c r="Q37">
        <f t="shared" si="7"/>
        <v>20</v>
      </c>
      <c r="R37" s="8">
        <f t="shared" si="2"/>
        <v>0.95</v>
      </c>
      <c r="S37" s="8">
        <f t="shared" si="3"/>
        <v>1.1000000000000001</v>
      </c>
      <c r="W37">
        <v>14</v>
      </c>
      <c r="Y37">
        <v>1</v>
      </c>
      <c r="Z37">
        <f t="shared" si="8"/>
        <v>15</v>
      </c>
      <c r="AA37" s="8">
        <f t="shared" si="4"/>
        <v>0.93333333333333335</v>
      </c>
      <c r="AB37" s="8">
        <f t="shared" si="5"/>
        <v>1.1333333333333333</v>
      </c>
    </row>
    <row r="38" spans="1:28" x14ac:dyDescent="0.2">
      <c r="A38" t="s">
        <v>83</v>
      </c>
      <c r="B38" s="7" t="s">
        <v>84</v>
      </c>
      <c r="E38">
        <v>15</v>
      </c>
      <c r="H38">
        <f t="shared" si="6"/>
        <v>15</v>
      </c>
      <c r="I38" s="8">
        <f t="shared" si="0"/>
        <v>1</v>
      </c>
      <c r="J38" s="8">
        <f t="shared" si="1"/>
        <v>1</v>
      </c>
      <c r="N38">
        <v>11</v>
      </c>
      <c r="O38">
        <v>4</v>
      </c>
      <c r="P38">
        <v>7</v>
      </c>
      <c r="Q38">
        <f t="shared" si="7"/>
        <v>22</v>
      </c>
      <c r="R38" s="8">
        <f t="shared" si="2"/>
        <v>0.5</v>
      </c>
      <c r="S38" s="8">
        <f t="shared" si="3"/>
        <v>1.8181818181818183</v>
      </c>
      <c r="W38">
        <v>3</v>
      </c>
      <c r="X38">
        <v>2</v>
      </c>
      <c r="Y38">
        <v>9</v>
      </c>
      <c r="Z38">
        <f t="shared" si="8"/>
        <v>14</v>
      </c>
      <c r="AA38" s="8">
        <f t="shared" si="4"/>
        <v>0.21428571428571427</v>
      </c>
      <c r="AB38" s="8">
        <f t="shared" si="5"/>
        <v>2.4285714285714288</v>
      </c>
    </row>
    <row r="39" spans="1:28" x14ac:dyDescent="0.2">
      <c r="A39" t="s">
        <v>85</v>
      </c>
      <c r="B39" s="7" t="s">
        <v>86</v>
      </c>
      <c r="D39">
        <v>6</v>
      </c>
      <c r="E39">
        <v>8</v>
      </c>
      <c r="F39">
        <v>3</v>
      </c>
      <c r="H39">
        <f t="shared" si="6"/>
        <v>17</v>
      </c>
      <c r="I39" s="8">
        <f t="shared" si="0"/>
        <v>0.82352941176470584</v>
      </c>
      <c r="J39" s="8">
        <f t="shared" si="1"/>
        <v>0.82352941176470584</v>
      </c>
      <c r="N39">
        <v>17</v>
      </c>
      <c r="P39">
        <v>1</v>
      </c>
      <c r="Q39">
        <f t="shared" si="7"/>
        <v>18</v>
      </c>
      <c r="R39" s="8">
        <f t="shared" si="2"/>
        <v>0.94444444444444442</v>
      </c>
      <c r="S39" s="8">
        <f t="shared" si="3"/>
        <v>1.1111111111111112</v>
      </c>
      <c r="W39">
        <v>14</v>
      </c>
      <c r="Y39">
        <v>1</v>
      </c>
      <c r="Z39">
        <f t="shared" si="8"/>
        <v>15</v>
      </c>
      <c r="AA39" s="8">
        <f t="shared" si="4"/>
        <v>0.93333333333333335</v>
      </c>
      <c r="AB39" s="8">
        <f t="shared" si="5"/>
        <v>1.1333333333333333</v>
      </c>
    </row>
    <row r="40" spans="1:28" x14ac:dyDescent="0.2">
      <c r="A40" t="s">
        <v>88</v>
      </c>
      <c r="B40" s="7" t="s">
        <v>89</v>
      </c>
      <c r="E40">
        <v>11</v>
      </c>
      <c r="F40">
        <v>3</v>
      </c>
      <c r="G40">
        <v>2</v>
      </c>
      <c r="H40">
        <f t="shared" si="6"/>
        <v>16</v>
      </c>
      <c r="I40" s="8">
        <f t="shared" si="0"/>
        <v>0.6875</v>
      </c>
      <c r="J40" s="8">
        <f t="shared" si="1"/>
        <v>1.4375</v>
      </c>
      <c r="N40">
        <v>14</v>
      </c>
      <c r="P40">
        <v>6</v>
      </c>
      <c r="Q40">
        <f t="shared" si="7"/>
        <v>20</v>
      </c>
      <c r="R40" s="8">
        <f t="shared" si="2"/>
        <v>0.7</v>
      </c>
      <c r="S40" s="8">
        <f t="shared" si="3"/>
        <v>1.5999999999999999</v>
      </c>
      <c r="Y40">
        <v>24</v>
      </c>
      <c r="Z40">
        <f t="shared" si="8"/>
        <v>24</v>
      </c>
      <c r="AA40" s="8">
        <f t="shared" si="4"/>
        <v>0</v>
      </c>
      <c r="AB40" s="8">
        <f t="shared" si="5"/>
        <v>3</v>
      </c>
    </row>
    <row r="41" spans="1:28" x14ac:dyDescent="0.2">
      <c r="A41" t="s">
        <v>91</v>
      </c>
      <c r="B41" s="7" t="s">
        <v>92</v>
      </c>
      <c r="D41">
        <v>2</v>
      </c>
      <c r="E41">
        <v>13</v>
      </c>
      <c r="H41">
        <f t="shared" si="6"/>
        <v>15</v>
      </c>
      <c r="I41" s="8">
        <f t="shared" si="0"/>
        <v>1</v>
      </c>
      <c r="J41" s="8">
        <f t="shared" si="1"/>
        <v>0.8666666666666667</v>
      </c>
      <c r="N41">
        <v>24</v>
      </c>
      <c r="Q41">
        <f t="shared" si="7"/>
        <v>24</v>
      </c>
      <c r="R41" s="8">
        <f t="shared" si="2"/>
        <v>1</v>
      </c>
      <c r="S41" s="8">
        <f t="shared" si="3"/>
        <v>1</v>
      </c>
      <c r="W41">
        <v>19</v>
      </c>
      <c r="Y41">
        <v>2</v>
      </c>
      <c r="Z41">
        <f t="shared" si="8"/>
        <v>21</v>
      </c>
      <c r="AA41" s="8">
        <f t="shared" si="4"/>
        <v>0.90476190476190477</v>
      </c>
      <c r="AB41" s="8">
        <f t="shared" si="5"/>
        <v>1.1904761904761905</v>
      </c>
    </row>
    <row r="42" spans="1:28" x14ac:dyDescent="0.2">
      <c r="A42" t="s">
        <v>93</v>
      </c>
      <c r="B42" s="7" t="s">
        <v>94</v>
      </c>
      <c r="E42">
        <v>14</v>
      </c>
      <c r="F42">
        <v>5</v>
      </c>
      <c r="G42">
        <v>1</v>
      </c>
      <c r="H42">
        <f t="shared" si="6"/>
        <v>20</v>
      </c>
      <c r="I42" s="8">
        <f t="shared" si="0"/>
        <v>0.7</v>
      </c>
      <c r="J42" s="8">
        <f t="shared" si="1"/>
        <v>1.35</v>
      </c>
      <c r="N42">
        <v>3</v>
      </c>
      <c r="O42">
        <v>7</v>
      </c>
      <c r="P42">
        <v>1</v>
      </c>
      <c r="Q42">
        <f t="shared" si="7"/>
        <v>11</v>
      </c>
      <c r="R42" s="8">
        <f t="shared" si="2"/>
        <v>0.27272727272727271</v>
      </c>
      <c r="S42" s="8">
        <f t="shared" si="3"/>
        <v>1.8181818181818181</v>
      </c>
      <c r="V42" s="17"/>
      <c r="W42" s="17"/>
      <c r="X42" s="17"/>
      <c r="Y42" s="17"/>
      <c r="Z42" s="17">
        <f t="shared" si="8"/>
        <v>0</v>
      </c>
      <c r="AA42" s="18" t="e">
        <f t="shared" si="4"/>
        <v>#DIV/0!</v>
      </c>
      <c r="AB42" s="18" t="e">
        <f t="shared" si="5"/>
        <v>#DIV/0!</v>
      </c>
    </row>
    <row r="43" spans="1:28" x14ac:dyDescent="0.2">
      <c r="A43" t="s">
        <v>95</v>
      </c>
      <c r="B43" s="7" t="s">
        <v>96</v>
      </c>
      <c r="F43">
        <v>7</v>
      </c>
      <c r="G43">
        <v>8</v>
      </c>
      <c r="H43">
        <f t="shared" si="6"/>
        <v>15</v>
      </c>
      <c r="I43" s="8">
        <f t="shared" si="0"/>
        <v>0</v>
      </c>
      <c r="J43" s="8">
        <f t="shared" si="1"/>
        <v>2.5333333333333332</v>
      </c>
      <c r="M43" s="17"/>
      <c r="N43" s="17"/>
      <c r="O43" s="17"/>
      <c r="P43" s="17"/>
      <c r="Q43" s="17">
        <f t="shared" si="7"/>
        <v>0</v>
      </c>
      <c r="R43" s="18" t="e">
        <f t="shared" si="2"/>
        <v>#DIV/0!</v>
      </c>
      <c r="S43" s="18" t="e">
        <f t="shared" si="3"/>
        <v>#DIV/0!</v>
      </c>
      <c r="V43" s="17"/>
      <c r="W43" s="17"/>
      <c r="X43" s="17"/>
      <c r="Y43" s="17"/>
      <c r="Z43" s="17">
        <f t="shared" si="8"/>
        <v>0</v>
      </c>
      <c r="AA43" s="18" t="e">
        <f t="shared" si="4"/>
        <v>#DIV/0!</v>
      </c>
      <c r="AB43" s="18" t="e">
        <f t="shared" si="5"/>
        <v>#DIV/0!</v>
      </c>
    </row>
    <row r="44" spans="1:28" x14ac:dyDescent="0.2">
      <c r="A44" t="s">
        <v>97</v>
      </c>
      <c r="B44" s="7" t="s">
        <v>98</v>
      </c>
      <c r="F44">
        <v>11</v>
      </c>
      <c r="G44">
        <v>5</v>
      </c>
      <c r="H44">
        <f t="shared" si="6"/>
        <v>16</v>
      </c>
      <c r="I44" s="8">
        <f t="shared" si="0"/>
        <v>0</v>
      </c>
      <c r="J44" s="8">
        <f t="shared" si="1"/>
        <v>2.3125</v>
      </c>
      <c r="M44" s="17"/>
      <c r="N44" s="17"/>
      <c r="O44" s="17"/>
      <c r="P44" s="17"/>
      <c r="Q44" s="17">
        <f t="shared" si="7"/>
        <v>0</v>
      </c>
      <c r="R44" s="18" t="e">
        <f t="shared" si="2"/>
        <v>#DIV/0!</v>
      </c>
      <c r="S44" s="18" t="e">
        <f t="shared" si="3"/>
        <v>#DIV/0!</v>
      </c>
      <c r="V44" s="17"/>
      <c r="W44" s="17"/>
      <c r="X44" s="17"/>
      <c r="Y44" s="17"/>
      <c r="Z44" s="17">
        <f t="shared" si="8"/>
        <v>0</v>
      </c>
      <c r="AA44" s="18" t="e">
        <f t="shared" si="4"/>
        <v>#DIV/0!</v>
      </c>
      <c r="AB44" s="18" t="e">
        <f t="shared" si="5"/>
        <v>#DIV/0!</v>
      </c>
    </row>
    <row r="45" spans="1:28" x14ac:dyDescent="0.2">
      <c r="A45" t="s">
        <v>99</v>
      </c>
      <c r="B45" s="7" t="s">
        <v>100</v>
      </c>
      <c r="E45">
        <v>19</v>
      </c>
      <c r="F45">
        <v>2</v>
      </c>
      <c r="G45">
        <v>1</v>
      </c>
      <c r="H45">
        <f t="shared" si="6"/>
        <v>22</v>
      </c>
      <c r="I45" s="8">
        <f t="shared" si="0"/>
        <v>0.86363636363636365</v>
      </c>
      <c r="J45" s="8">
        <f t="shared" si="1"/>
        <v>1.1818181818181817</v>
      </c>
      <c r="N45">
        <v>12</v>
      </c>
      <c r="P45">
        <v>4</v>
      </c>
      <c r="Q45">
        <f t="shared" si="7"/>
        <v>16</v>
      </c>
      <c r="R45" s="8">
        <f t="shared" si="2"/>
        <v>0.75</v>
      </c>
      <c r="S45" s="8">
        <f t="shared" si="3"/>
        <v>1.5</v>
      </c>
      <c r="W45">
        <v>18</v>
      </c>
      <c r="X45">
        <v>9</v>
      </c>
      <c r="Y45">
        <v>6</v>
      </c>
      <c r="Z45">
        <f t="shared" si="8"/>
        <v>33</v>
      </c>
      <c r="AA45" s="8">
        <f t="shared" si="4"/>
        <v>0.54545454545454541</v>
      </c>
      <c r="AB45" s="8">
        <f t="shared" si="5"/>
        <v>1.6363636363636362</v>
      </c>
    </row>
    <row r="46" spans="1:28" x14ac:dyDescent="0.2">
      <c r="A46" t="s">
        <v>101</v>
      </c>
      <c r="B46" s="7" t="s">
        <v>102</v>
      </c>
      <c r="D46">
        <v>2</v>
      </c>
      <c r="E46">
        <v>15</v>
      </c>
      <c r="H46">
        <f t="shared" si="6"/>
        <v>17</v>
      </c>
      <c r="I46" s="8">
        <f t="shared" si="0"/>
        <v>1</v>
      </c>
      <c r="J46" s="8">
        <f t="shared" si="1"/>
        <v>0.88235294117647056</v>
      </c>
      <c r="N46">
        <v>22</v>
      </c>
      <c r="Q46">
        <f t="shared" si="7"/>
        <v>22</v>
      </c>
      <c r="R46" s="8">
        <f t="shared" si="2"/>
        <v>1</v>
      </c>
      <c r="S46" s="8">
        <f t="shared" si="3"/>
        <v>1</v>
      </c>
      <c r="W46">
        <v>17</v>
      </c>
      <c r="X46">
        <v>2</v>
      </c>
      <c r="Y46">
        <v>1</v>
      </c>
      <c r="Z46">
        <f t="shared" si="8"/>
        <v>20</v>
      </c>
      <c r="AA46" s="8">
        <f t="shared" si="4"/>
        <v>0.85</v>
      </c>
      <c r="AB46" s="8">
        <f t="shared" si="5"/>
        <v>1.2000000000000002</v>
      </c>
    </row>
    <row r="47" spans="1:28" x14ac:dyDescent="0.2">
      <c r="A47" t="s">
        <v>103</v>
      </c>
      <c r="B47" s="7" t="s">
        <v>104</v>
      </c>
      <c r="E47">
        <v>11</v>
      </c>
      <c r="G47">
        <v>6</v>
      </c>
      <c r="H47">
        <f t="shared" si="6"/>
        <v>17</v>
      </c>
      <c r="I47" s="8">
        <f t="shared" si="0"/>
        <v>0.6470588235294118</v>
      </c>
      <c r="J47" s="8">
        <f t="shared" si="1"/>
        <v>1.7058823529411766</v>
      </c>
      <c r="N47">
        <v>10</v>
      </c>
      <c r="O47">
        <v>6</v>
      </c>
      <c r="Q47">
        <f t="shared" si="7"/>
        <v>16</v>
      </c>
      <c r="R47" s="8">
        <f t="shared" si="2"/>
        <v>0.625</v>
      </c>
      <c r="S47" s="8">
        <f t="shared" si="3"/>
        <v>1.375</v>
      </c>
      <c r="W47">
        <v>25</v>
      </c>
      <c r="X47">
        <v>4</v>
      </c>
      <c r="Z47">
        <f t="shared" si="8"/>
        <v>29</v>
      </c>
      <c r="AA47" s="8">
        <f t="shared" si="4"/>
        <v>0.86206896551724133</v>
      </c>
      <c r="AB47" s="8">
        <f t="shared" si="5"/>
        <v>1.1379310344827585</v>
      </c>
    </row>
    <row r="48" spans="1:28" x14ac:dyDescent="0.2">
      <c r="A48" t="s">
        <v>105</v>
      </c>
      <c r="B48" s="7" t="s">
        <v>106</v>
      </c>
      <c r="F48">
        <v>9</v>
      </c>
      <c r="G48">
        <v>10</v>
      </c>
      <c r="H48">
        <f t="shared" si="6"/>
        <v>19</v>
      </c>
      <c r="I48" s="8">
        <f t="shared" ref="I48:I86" si="9">(D48+E48)/H48</f>
        <v>0</v>
      </c>
      <c r="J48" s="8">
        <f t="shared" si="1"/>
        <v>2.5263157894736841</v>
      </c>
      <c r="M48" s="17"/>
      <c r="N48" s="17"/>
      <c r="O48" s="17"/>
      <c r="P48" s="17"/>
      <c r="Q48" s="17">
        <f t="shared" si="7"/>
        <v>0</v>
      </c>
      <c r="R48" s="18" t="e">
        <f t="shared" ref="R48:R86" si="10">(M48+N48)/Q48</f>
        <v>#DIV/0!</v>
      </c>
      <c r="S48" s="18" t="e">
        <f t="shared" si="3"/>
        <v>#DIV/0!</v>
      </c>
      <c r="V48" s="17"/>
      <c r="W48" s="17"/>
      <c r="X48" s="17"/>
      <c r="Y48" s="17"/>
      <c r="Z48" s="17">
        <f t="shared" si="8"/>
        <v>0</v>
      </c>
      <c r="AA48" s="18" t="e">
        <f t="shared" ref="AA48:AA86" si="11">(V48+W48)/Z48</f>
        <v>#DIV/0!</v>
      </c>
      <c r="AB48" s="18" t="e">
        <f t="shared" si="5"/>
        <v>#DIV/0!</v>
      </c>
    </row>
    <row r="49" spans="1:28" x14ac:dyDescent="0.2">
      <c r="A49" t="s">
        <v>107</v>
      </c>
      <c r="B49" s="7" t="s">
        <v>213</v>
      </c>
      <c r="E49">
        <v>14</v>
      </c>
      <c r="G49">
        <v>5</v>
      </c>
      <c r="H49">
        <f t="shared" si="6"/>
        <v>19</v>
      </c>
      <c r="I49" s="8">
        <f t="shared" si="9"/>
        <v>0.73684210526315785</v>
      </c>
      <c r="J49" s="8">
        <f t="shared" ref="J49:J86" si="12">(0*(D49/H49))+(1*(E49/H49))+(2*(F49/H49))+(3*(G49/H49))</f>
        <v>1.5263157894736841</v>
      </c>
      <c r="N49">
        <v>12</v>
      </c>
      <c r="O49">
        <v>2</v>
      </c>
      <c r="P49">
        <v>5</v>
      </c>
      <c r="Q49">
        <f t="shared" si="7"/>
        <v>19</v>
      </c>
      <c r="R49" s="8">
        <f t="shared" si="10"/>
        <v>0.63157894736842102</v>
      </c>
      <c r="S49" s="8">
        <f t="shared" ref="S49:S86" si="13">(0*(M49/Q49))+(1*(N49/Q49))+(2*(O49/Q49))+(3*(P49/Q49))</f>
        <v>1.631578947368421</v>
      </c>
      <c r="W49">
        <v>3</v>
      </c>
      <c r="X49">
        <v>2</v>
      </c>
      <c r="Y49">
        <v>11</v>
      </c>
      <c r="Z49">
        <f t="shared" si="8"/>
        <v>16</v>
      </c>
      <c r="AA49" s="8">
        <f t="shared" si="11"/>
        <v>0.1875</v>
      </c>
      <c r="AB49" s="8">
        <f t="shared" ref="AB49:AB86" si="14">(0*(V49/Z49))+(1*(W49/Z49))+(2*(X49/Z49))+(3*(Y49/Z49))</f>
        <v>2.5</v>
      </c>
    </row>
    <row r="50" spans="1:28" x14ac:dyDescent="0.2">
      <c r="A50" t="s">
        <v>108</v>
      </c>
      <c r="B50" s="7" t="s">
        <v>109</v>
      </c>
      <c r="D50">
        <v>4</v>
      </c>
      <c r="E50">
        <v>12</v>
      </c>
      <c r="H50">
        <f t="shared" si="6"/>
        <v>16</v>
      </c>
      <c r="I50" s="8">
        <f t="shared" si="9"/>
        <v>1</v>
      </c>
      <c r="J50" s="8">
        <f t="shared" si="12"/>
        <v>0.75</v>
      </c>
      <c r="N50">
        <v>23</v>
      </c>
      <c r="O50">
        <v>2</v>
      </c>
      <c r="Q50">
        <f t="shared" si="7"/>
        <v>25</v>
      </c>
      <c r="R50" s="8">
        <f t="shared" si="10"/>
        <v>0.92</v>
      </c>
      <c r="S50" s="8">
        <f t="shared" si="13"/>
        <v>1.08</v>
      </c>
      <c r="V50">
        <v>2</v>
      </c>
      <c r="W50">
        <v>4</v>
      </c>
      <c r="Y50">
        <v>9</v>
      </c>
      <c r="Z50">
        <f t="shared" si="8"/>
        <v>15</v>
      </c>
      <c r="AA50" s="8">
        <f t="shared" si="11"/>
        <v>0.4</v>
      </c>
      <c r="AB50" s="8">
        <f t="shared" si="14"/>
        <v>2.0666666666666664</v>
      </c>
    </row>
    <row r="51" spans="1:28" x14ac:dyDescent="0.2">
      <c r="A51" t="s">
        <v>110</v>
      </c>
      <c r="B51" s="7" t="s">
        <v>111</v>
      </c>
      <c r="E51">
        <v>3</v>
      </c>
      <c r="F51">
        <v>21</v>
      </c>
      <c r="H51">
        <f t="shared" ref="H51:H86" si="15">D51+E51+F51+G51</f>
        <v>24</v>
      </c>
      <c r="I51" s="8">
        <f t="shared" si="9"/>
        <v>0.125</v>
      </c>
      <c r="J51" s="8">
        <f t="shared" si="12"/>
        <v>1.875</v>
      </c>
      <c r="M51" s="17"/>
      <c r="N51" s="17"/>
      <c r="O51" s="17"/>
      <c r="P51" s="17"/>
      <c r="Q51" s="17">
        <f t="shared" ref="Q51:Q86" si="16">M51+N51+O51+P51</f>
        <v>0</v>
      </c>
      <c r="R51" s="18" t="e">
        <f t="shared" si="10"/>
        <v>#DIV/0!</v>
      </c>
      <c r="S51" s="18" t="e">
        <f t="shared" si="13"/>
        <v>#DIV/0!</v>
      </c>
      <c r="V51" s="17"/>
      <c r="W51" s="17"/>
      <c r="X51" s="17"/>
      <c r="Y51" s="17"/>
      <c r="Z51" s="17">
        <f t="shared" ref="Z51:Z86" si="17">V51+W51+X51+Y51</f>
        <v>0</v>
      </c>
      <c r="AA51" s="18" t="e">
        <f t="shared" si="11"/>
        <v>#DIV/0!</v>
      </c>
      <c r="AB51" s="18" t="e">
        <f t="shared" si="14"/>
        <v>#DIV/0!</v>
      </c>
    </row>
    <row r="52" spans="1:28" x14ac:dyDescent="0.2">
      <c r="A52" t="s">
        <v>112</v>
      </c>
      <c r="B52" s="7" t="s">
        <v>113</v>
      </c>
      <c r="G52">
        <v>13</v>
      </c>
      <c r="H52">
        <f t="shared" si="15"/>
        <v>13</v>
      </c>
      <c r="I52" s="8">
        <f t="shared" si="9"/>
        <v>0</v>
      </c>
      <c r="J52" s="8">
        <f t="shared" si="12"/>
        <v>3</v>
      </c>
      <c r="M52" s="17"/>
      <c r="N52" s="17"/>
      <c r="O52" s="17"/>
      <c r="P52" s="17"/>
      <c r="Q52" s="17">
        <f t="shared" si="16"/>
        <v>0</v>
      </c>
      <c r="R52" s="18" t="e">
        <f t="shared" si="10"/>
        <v>#DIV/0!</v>
      </c>
      <c r="S52" s="18" t="e">
        <f t="shared" si="13"/>
        <v>#DIV/0!</v>
      </c>
      <c r="V52" s="17"/>
      <c r="W52" s="17"/>
      <c r="X52" s="17"/>
      <c r="Y52" s="17"/>
      <c r="Z52" s="17">
        <f t="shared" si="17"/>
        <v>0</v>
      </c>
      <c r="AA52" s="18" t="e">
        <f t="shared" si="11"/>
        <v>#DIV/0!</v>
      </c>
      <c r="AB52" s="18" t="e">
        <f t="shared" si="14"/>
        <v>#DIV/0!</v>
      </c>
    </row>
    <row r="53" spans="1:28" x14ac:dyDescent="0.2">
      <c r="A53" t="s">
        <v>114</v>
      </c>
      <c r="B53" s="7" t="s">
        <v>115</v>
      </c>
      <c r="E53">
        <v>14</v>
      </c>
      <c r="G53">
        <v>1</v>
      </c>
      <c r="H53">
        <f t="shared" si="15"/>
        <v>15</v>
      </c>
      <c r="I53" s="8">
        <f t="shared" si="9"/>
        <v>0.93333333333333335</v>
      </c>
      <c r="J53" s="8">
        <f t="shared" si="12"/>
        <v>1.1333333333333333</v>
      </c>
      <c r="N53">
        <v>13</v>
      </c>
      <c r="O53">
        <v>9</v>
      </c>
      <c r="P53">
        <v>9</v>
      </c>
      <c r="Q53">
        <f t="shared" si="16"/>
        <v>31</v>
      </c>
      <c r="R53" s="8">
        <f t="shared" si="10"/>
        <v>0.41935483870967744</v>
      </c>
      <c r="S53" s="8">
        <f t="shared" si="13"/>
        <v>1.870967741935484</v>
      </c>
      <c r="W53">
        <v>19</v>
      </c>
      <c r="X53">
        <v>1</v>
      </c>
      <c r="Z53">
        <f t="shared" si="17"/>
        <v>20</v>
      </c>
      <c r="AA53" s="8">
        <f t="shared" si="11"/>
        <v>0.95</v>
      </c>
      <c r="AB53" s="8">
        <f t="shared" si="14"/>
        <v>1.05</v>
      </c>
    </row>
    <row r="54" spans="1:28" x14ac:dyDescent="0.2">
      <c r="A54" t="s">
        <v>116</v>
      </c>
      <c r="B54" s="7" t="s">
        <v>117</v>
      </c>
      <c r="D54">
        <v>10</v>
      </c>
      <c r="E54">
        <v>4</v>
      </c>
      <c r="H54">
        <f t="shared" si="15"/>
        <v>14</v>
      </c>
      <c r="I54" s="8">
        <f t="shared" si="9"/>
        <v>1</v>
      </c>
      <c r="J54" s="8">
        <f t="shared" si="12"/>
        <v>0.2857142857142857</v>
      </c>
      <c r="M54">
        <v>2</v>
      </c>
      <c r="N54">
        <v>13</v>
      </c>
      <c r="Q54">
        <f t="shared" si="16"/>
        <v>15</v>
      </c>
      <c r="R54" s="8">
        <f t="shared" si="10"/>
        <v>1</v>
      </c>
      <c r="S54" s="8">
        <f t="shared" si="13"/>
        <v>0.8666666666666667</v>
      </c>
      <c r="W54">
        <v>21</v>
      </c>
      <c r="Z54">
        <f t="shared" si="17"/>
        <v>21</v>
      </c>
      <c r="AA54" s="8">
        <f t="shared" si="11"/>
        <v>1</v>
      </c>
      <c r="AB54" s="8">
        <f t="shared" si="14"/>
        <v>1</v>
      </c>
    </row>
    <row r="55" spans="1:28" x14ac:dyDescent="0.2">
      <c r="A55" t="s">
        <v>120</v>
      </c>
      <c r="B55" s="7" t="s">
        <v>121</v>
      </c>
      <c r="F55">
        <v>10</v>
      </c>
      <c r="G55">
        <v>6</v>
      </c>
      <c r="H55">
        <f t="shared" si="15"/>
        <v>16</v>
      </c>
      <c r="I55" s="8">
        <f t="shared" si="9"/>
        <v>0</v>
      </c>
      <c r="J55" s="8">
        <f t="shared" si="12"/>
        <v>2.375</v>
      </c>
      <c r="M55" s="17"/>
      <c r="N55" s="17"/>
      <c r="O55" s="17"/>
      <c r="P55" s="17"/>
      <c r="Q55" s="17">
        <f t="shared" si="16"/>
        <v>0</v>
      </c>
      <c r="R55" s="18" t="e">
        <f t="shared" si="10"/>
        <v>#DIV/0!</v>
      </c>
      <c r="S55" s="18" t="e">
        <f t="shared" si="13"/>
        <v>#DIV/0!</v>
      </c>
      <c r="V55" s="17"/>
      <c r="W55" s="17"/>
      <c r="X55" s="17"/>
      <c r="Y55" s="17"/>
      <c r="Z55" s="17">
        <f t="shared" si="17"/>
        <v>0</v>
      </c>
      <c r="AA55" s="18" t="e">
        <f t="shared" si="11"/>
        <v>#DIV/0!</v>
      </c>
      <c r="AB55" s="18" t="e">
        <f t="shared" si="14"/>
        <v>#DIV/0!</v>
      </c>
    </row>
    <row r="56" spans="1:28" x14ac:dyDescent="0.2">
      <c r="A56" t="s">
        <v>122</v>
      </c>
      <c r="B56" s="7" t="s">
        <v>123</v>
      </c>
      <c r="E56">
        <v>17</v>
      </c>
      <c r="G56">
        <v>3</v>
      </c>
      <c r="H56">
        <f t="shared" si="15"/>
        <v>20</v>
      </c>
      <c r="I56" s="8">
        <f t="shared" si="9"/>
        <v>0.85</v>
      </c>
      <c r="J56" s="8">
        <f t="shared" si="12"/>
        <v>1.2999999999999998</v>
      </c>
      <c r="O56">
        <v>13</v>
      </c>
      <c r="P56">
        <v>8</v>
      </c>
      <c r="Q56">
        <f t="shared" si="16"/>
        <v>21</v>
      </c>
      <c r="R56" s="8">
        <f t="shared" si="10"/>
        <v>0</v>
      </c>
      <c r="S56" s="8">
        <f t="shared" si="13"/>
        <v>2.3809523809523809</v>
      </c>
      <c r="V56" s="17"/>
      <c r="W56" s="17"/>
      <c r="X56" s="17"/>
      <c r="Y56" s="17"/>
      <c r="Z56" s="17">
        <f t="shared" si="17"/>
        <v>0</v>
      </c>
      <c r="AA56" s="18" t="e">
        <f t="shared" si="11"/>
        <v>#DIV/0!</v>
      </c>
      <c r="AB56" s="18" t="e">
        <f t="shared" si="14"/>
        <v>#DIV/0!</v>
      </c>
    </row>
    <row r="57" spans="1:28" x14ac:dyDescent="0.2">
      <c r="A57" t="s">
        <v>125</v>
      </c>
      <c r="B57" s="7" t="s">
        <v>126</v>
      </c>
      <c r="F57">
        <v>2</v>
      </c>
      <c r="G57">
        <v>18</v>
      </c>
      <c r="H57">
        <f t="shared" si="15"/>
        <v>20</v>
      </c>
      <c r="I57" s="8">
        <f t="shared" si="9"/>
        <v>0</v>
      </c>
      <c r="J57" s="8">
        <f t="shared" si="12"/>
        <v>2.9000000000000004</v>
      </c>
      <c r="M57" s="17"/>
      <c r="N57" s="17"/>
      <c r="O57" s="17"/>
      <c r="P57" s="17"/>
      <c r="Q57" s="17">
        <f t="shared" si="16"/>
        <v>0</v>
      </c>
      <c r="R57" s="18" t="e">
        <f t="shared" si="10"/>
        <v>#DIV/0!</v>
      </c>
      <c r="S57" s="18" t="e">
        <f t="shared" si="13"/>
        <v>#DIV/0!</v>
      </c>
      <c r="V57" s="17"/>
      <c r="W57" s="17"/>
      <c r="X57" s="17"/>
      <c r="Y57" s="17"/>
      <c r="Z57" s="17">
        <f t="shared" si="17"/>
        <v>0</v>
      </c>
      <c r="AA57" s="18" t="e">
        <f t="shared" si="11"/>
        <v>#DIV/0!</v>
      </c>
      <c r="AB57" s="18" t="e">
        <f t="shared" si="14"/>
        <v>#DIV/0!</v>
      </c>
    </row>
    <row r="58" spans="1:28" x14ac:dyDescent="0.2">
      <c r="A58" t="s">
        <v>128</v>
      </c>
      <c r="B58" s="7" t="s">
        <v>129</v>
      </c>
      <c r="E58">
        <v>5</v>
      </c>
      <c r="G58">
        <v>12</v>
      </c>
      <c r="H58">
        <f t="shared" si="15"/>
        <v>17</v>
      </c>
      <c r="I58" s="8">
        <f t="shared" si="9"/>
        <v>0.29411764705882354</v>
      </c>
      <c r="J58" s="8">
        <f t="shared" si="12"/>
        <v>2.4117647058823528</v>
      </c>
      <c r="M58" s="17"/>
      <c r="N58" s="17"/>
      <c r="O58" s="17"/>
      <c r="P58" s="17"/>
      <c r="Q58" s="17">
        <f t="shared" si="16"/>
        <v>0</v>
      </c>
      <c r="R58" s="18" t="e">
        <f t="shared" si="10"/>
        <v>#DIV/0!</v>
      </c>
      <c r="S58" s="18" t="e">
        <f t="shared" si="13"/>
        <v>#DIV/0!</v>
      </c>
      <c r="V58" s="17"/>
      <c r="W58" s="17"/>
      <c r="X58" s="17"/>
      <c r="Y58" s="17"/>
      <c r="Z58" s="17">
        <f t="shared" si="17"/>
        <v>0</v>
      </c>
      <c r="AA58" s="18" t="e">
        <f t="shared" si="11"/>
        <v>#DIV/0!</v>
      </c>
      <c r="AB58" s="18" t="e">
        <f t="shared" si="14"/>
        <v>#DIV/0!</v>
      </c>
    </row>
    <row r="59" spans="1:28" x14ac:dyDescent="0.2">
      <c r="A59" t="s">
        <v>132</v>
      </c>
      <c r="B59" s="7" t="s">
        <v>133</v>
      </c>
      <c r="E59">
        <v>8</v>
      </c>
      <c r="F59">
        <v>4</v>
      </c>
      <c r="G59">
        <v>1</v>
      </c>
      <c r="H59">
        <f t="shared" si="15"/>
        <v>13</v>
      </c>
      <c r="I59" s="8">
        <f t="shared" si="9"/>
        <v>0.61538461538461542</v>
      </c>
      <c r="J59" s="8">
        <f t="shared" si="12"/>
        <v>1.4615384615384617</v>
      </c>
      <c r="M59">
        <v>2</v>
      </c>
      <c r="N59">
        <v>11</v>
      </c>
      <c r="O59">
        <v>2</v>
      </c>
      <c r="Q59">
        <f t="shared" si="16"/>
        <v>15</v>
      </c>
      <c r="R59" s="8">
        <f t="shared" si="10"/>
        <v>0.8666666666666667</v>
      </c>
      <c r="S59" s="8">
        <f t="shared" si="13"/>
        <v>1</v>
      </c>
      <c r="W59">
        <v>12</v>
      </c>
      <c r="X59">
        <v>3</v>
      </c>
      <c r="Y59">
        <v>1</v>
      </c>
      <c r="Z59">
        <f t="shared" si="17"/>
        <v>16</v>
      </c>
      <c r="AA59" s="8">
        <f t="shared" si="11"/>
        <v>0.75</v>
      </c>
      <c r="AB59" s="8">
        <f t="shared" si="14"/>
        <v>1.3125</v>
      </c>
    </row>
    <row r="60" spans="1:28" x14ac:dyDescent="0.2">
      <c r="A60" t="s">
        <v>134</v>
      </c>
      <c r="B60" s="7" t="s">
        <v>135</v>
      </c>
      <c r="E60">
        <v>20</v>
      </c>
      <c r="G60">
        <v>2</v>
      </c>
      <c r="H60">
        <f t="shared" si="15"/>
        <v>22</v>
      </c>
      <c r="I60" s="8">
        <f t="shared" si="9"/>
        <v>0.90909090909090906</v>
      </c>
      <c r="J60" s="8">
        <f t="shared" si="12"/>
        <v>1.1818181818181817</v>
      </c>
      <c r="M60">
        <v>1</v>
      </c>
      <c r="N60">
        <v>17</v>
      </c>
      <c r="Q60">
        <f t="shared" si="16"/>
        <v>18</v>
      </c>
      <c r="R60" s="8">
        <f t="shared" si="10"/>
        <v>1</v>
      </c>
      <c r="S60" s="8">
        <f t="shared" si="13"/>
        <v>0.94444444444444442</v>
      </c>
      <c r="W60">
        <v>24</v>
      </c>
      <c r="Z60">
        <f t="shared" si="17"/>
        <v>24</v>
      </c>
      <c r="AA60" s="8">
        <f t="shared" si="11"/>
        <v>1</v>
      </c>
      <c r="AB60" s="8">
        <f t="shared" si="14"/>
        <v>1</v>
      </c>
    </row>
    <row r="61" spans="1:28" x14ac:dyDescent="0.2">
      <c r="A61" t="s">
        <v>136</v>
      </c>
      <c r="B61" s="7" t="s">
        <v>137</v>
      </c>
      <c r="E61">
        <v>19</v>
      </c>
      <c r="G61">
        <v>4</v>
      </c>
      <c r="H61">
        <f t="shared" si="15"/>
        <v>23</v>
      </c>
      <c r="I61" s="8">
        <f t="shared" si="9"/>
        <v>0.82608695652173914</v>
      </c>
      <c r="J61" s="8">
        <f t="shared" si="12"/>
        <v>1.3478260869565217</v>
      </c>
      <c r="N61">
        <v>5</v>
      </c>
      <c r="O61">
        <v>12</v>
      </c>
      <c r="P61">
        <v>7</v>
      </c>
      <c r="Q61">
        <f t="shared" si="16"/>
        <v>24</v>
      </c>
      <c r="R61" s="8">
        <f t="shared" si="10"/>
        <v>0.20833333333333334</v>
      </c>
      <c r="S61" s="8">
        <f t="shared" si="13"/>
        <v>2.083333333333333</v>
      </c>
      <c r="V61" s="17"/>
      <c r="W61" s="17"/>
      <c r="X61" s="17"/>
      <c r="Y61" s="17"/>
      <c r="Z61" s="17">
        <f t="shared" si="17"/>
        <v>0</v>
      </c>
      <c r="AA61" s="18" t="e">
        <f t="shared" si="11"/>
        <v>#DIV/0!</v>
      </c>
      <c r="AB61" s="18" t="e">
        <f t="shared" si="14"/>
        <v>#DIV/0!</v>
      </c>
    </row>
    <row r="62" spans="1:28" x14ac:dyDescent="0.2">
      <c r="A62" t="s">
        <v>139</v>
      </c>
      <c r="B62" s="7" t="s">
        <v>140</v>
      </c>
      <c r="E62">
        <v>12</v>
      </c>
      <c r="G62">
        <v>7</v>
      </c>
      <c r="H62">
        <f t="shared" si="15"/>
        <v>19</v>
      </c>
      <c r="I62" s="8">
        <f t="shared" si="9"/>
        <v>0.63157894736842102</v>
      </c>
      <c r="J62" s="8">
        <f t="shared" si="12"/>
        <v>1.7368421052631577</v>
      </c>
      <c r="N62">
        <v>13</v>
      </c>
      <c r="O62">
        <v>2</v>
      </c>
      <c r="Q62">
        <f t="shared" si="16"/>
        <v>15</v>
      </c>
      <c r="R62" s="8">
        <f t="shared" si="10"/>
        <v>0.8666666666666667</v>
      </c>
      <c r="S62" s="8">
        <f t="shared" si="13"/>
        <v>1.1333333333333333</v>
      </c>
      <c r="W62">
        <v>7</v>
      </c>
      <c r="Y62">
        <v>8</v>
      </c>
      <c r="Z62">
        <f t="shared" si="17"/>
        <v>15</v>
      </c>
      <c r="AA62" s="8">
        <f t="shared" si="11"/>
        <v>0.46666666666666667</v>
      </c>
      <c r="AB62" s="8">
        <f t="shared" si="14"/>
        <v>2.0666666666666669</v>
      </c>
    </row>
    <row r="63" spans="1:28" x14ac:dyDescent="0.2">
      <c r="A63" t="s">
        <v>141</v>
      </c>
      <c r="B63" s="7" t="s">
        <v>142</v>
      </c>
      <c r="E63">
        <v>19</v>
      </c>
      <c r="G63">
        <v>1</v>
      </c>
      <c r="H63">
        <f t="shared" si="15"/>
        <v>20</v>
      </c>
      <c r="I63" s="8">
        <f t="shared" si="9"/>
        <v>0.95</v>
      </c>
      <c r="J63" s="8">
        <f t="shared" si="12"/>
        <v>1.1000000000000001</v>
      </c>
      <c r="N63">
        <v>19</v>
      </c>
      <c r="O63">
        <v>3</v>
      </c>
      <c r="Q63">
        <f t="shared" si="16"/>
        <v>22</v>
      </c>
      <c r="R63" s="8">
        <f t="shared" si="10"/>
        <v>0.86363636363636365</v>
      </c>
      <c r="S63" s="8">
        <f t="shared" si="13"/>
        <v>1.1363636363636362</v>
      </c>
      <c r="Y63">
        <v>27</v>
      </c>
      <c r="Z63">
        <f t="shared" si="17"/>
        <v>27</v>
      </c>
      <c r="AA63" s="8">
        <f t="shared" si="11"/>
        <v>0</v>
      </c>
      <c r="AB63" s="8">
        <f t="shared" si="14"/>
        <v>3</v>
      </c>
    </row>
    <row r="64" spans="1:28" x14ac:dyDescent="0.2">
      <c r="A64" t="s">
        <v>143</v>
      </c>
      <c r="B64" s="7" t="s">
        <v>144</v>
      </c>
      <c r="E64">
        <v>15</v>
      </c>
      <c r="H64">
        <f t="shared" si="15"/>
        <v>15</v>
      </c>
      <c r="I64" s="8">
        <f t="shared" si="9"/>
        <v>1</v>
      </c>
      <c r="J64" s="8">
        <f t="shared" si="12"/>
        <v>1</v>
      </c>
      <c r="N64">
        <v>12</v>
      </c>
      <c r="O64">
        <v>4</v>
      </c>
      <c r="P64">
        <v>1</v>
      </c>
      <c r="Q64">
        <f t="shared" si="16"/>
        <v>17</v>
      </c>
      <c r="R64" s="8">
        <f t="shared" si="10"/>
        <v>0.70588235294117652</v>
      </c>
      <c r="S64" s="8">
        <f t="shared" si="13"/>
        <v>1.3529411764705883</v>
      </c>
      <c r="W64">
        <v>10</v>
      </c>
      <c r="Y64">
        <v>4</v>
      </c>
      <c r="Z64">
        <f t="shared" si="17"/>
        <v>14</v>
      </c>
      <c r="AA64" s="8">
        <f t="shared" si="11"/>
        <v>0.7142857142857143</v>
      </c>
      <c r="AB64" s="8">
        <f t="shared" si="14"/>
        <v>1.5714285714285714</v>
      </c>
    </row>
    <row r="65" spans="1:28" x14ac:dyDescent="0.2">
      <c r="A65" t="s">
        <v>145</v>
      </c>
      <c r="B65" s="7" t="s">
        <v>146</v>
      </c>
      <c r="E65">
        <v>12</v>
      </c>
      <c r="F65">
        <v>3</v>
      </c>
      <c r="G65">
        <v>1</v>
      </c>
      <c r="H65">
        <f t="shared" si="15"/>
        <v>16</v>
      </c>
      <c r="I65" s="8">
        <f t="shared" si="9"/>
        <v>0.75</v>
      </c>
      <c r="J65" s="8">
        <f t="shared" si="12"/>
        <v>1.3125</v>
      </c>
      <c r="N65">
        <v>12</v>
      </c>
      <c r="O65">
        <v>3</v>
      </c>
      <c r="P65">
        <v>2</v>
      </c>
      <c r="Q65">
        <f t="shared" si="16"/>
        <v>17</v>
      </c>
      <c r="R65" s="8">
        <f t="shared" si="10"/>
        <v>0.70588235294117652</v>
      </c>
      <c r="S65" s="8">
        <f t="shared" si="13"/>
        <v>1.4117647058823528</v>
      </c>
      <c r="W65">
        <v>20</v>
      </c>
      <c r="Z65">
        <f t="shared" si="17"/>
        <v>20</v>
      </c>
      <c r="AA65" s="8">
        <f t="shared" si="11"/>
        <v>1</v>
      </c>
      <c r="AB65" s="8">
        <f t="shared" si="14"/>
        <v>1</v>
      </c>
    </row>
    <row r="66" spans="1:28" x14ac:dyDescent="0.2">
      <c r="A66" t="s">
        <v>147</v>
      </c>
      <c r="E66">
        <v>13</v>
      </c>
      <c r="G66">
        <v>3</v>
      </c>
      <c r="H66">
        <f t="shared" si="15"/>
        <v>16</v>
      </c>
      <c r="I66" s="8">
        <f t="shared" si="9"/>
        <v>0.8125</v>
      </c>
      <c r="J66" s="8">
        <f t="shared" si="12"/>
        <v>1.375</v>
      </c>
      <c r="N66">
        <v>19</v>
      </c>
      <c r="O66">
        <v>5</v>
      </c>
      <c r="P66">
        <v>1</v>
      </c>
      <c r="Q66">
        <f t="shared" si="16"/>
        <v>25</v>
      </c>
      <c r="R66" s="8">
        <f t="shared" si="10"/>
        <v>0.76</v>
      </c>
      <c r="S66" s="8">
        <f t="shared" si="13"/>
        <v>1.2800000000000002</v>
      </c>
      <c r="W66">
        <v>9</v>
      </c>
      <c r="X66">
        <v>4</v>
      </c>
      <c r="Z66">
        <f t="shared" si="17"/>
        <v>13</v>
      </c>
      <c r="AA66" s="8">
        <f t="shared" si="11"/>
        <v>0.69230769230769229</v>
      </c>
      <c r="AB66" s="8">
        <f t="shared" si="14"/>
        <v>1.3076923076923077</v>
      </c>
    </row>
    <row r="67" spans="1:28" x14ac:dyDescent="0.2">
      <c r="A67" t="s">
        <v>148</v>
      </c>
      <c r="B67" s="7" t="s">
        <v>149</v>
      </c>
      <c r="E67">
        <v>14</v>
      </c>
      <c r="F67">
        <v>2</v>
      </c>
      <c r="G67">
        <v>2</v>
      </c>
      <c r="H67">
        <f t="shared" si="15"/>
        <v>18</v>
      </c>
      <c r="I67" s="8">
        <f t="shared" si="9"/>
        <v>0.77777777777777779</v>
      </c>
      <c r="J67" s="8">
        <f t="shared" si="12"/>
        <v>1.3333333333333333</v>
      </c>
      <c r="N67">
        <v>14</v>
      </c>
      <c r="O67">
        <v>3</v>
      </c>
      <c r="P67">
        <v>6</v>
      </c>
      <c r="Q67">
        <f t="shared" si="16"/>
        <v>23</v>
      </c>
      <c r="R67" s="8">
        <f t="shared" si="10"/>
        <v>0.60869565217391308</v>
      </c>
      <c r="S67" s="8">
        <f t="shared" si="13"/>
        <v>1.6521739130434783</v>
      </c>
      <c r="W67">
        <v>15</v>
      </c>
      <c r="X67">
        <v>2</v>
      </c>
      <c r="Z67">
        <f t="shared" si="17"/>
        <v>17</v>
      </c>
      <c r="AA67" s="8">
        <f t="shared" si="11"/>
        <v>0.88235294117647056</v>
      </c>
      <c r="AB67" s="8">
        <f t="shared" si="14"/>
        <v>1.1176470588235294</v>
      </c>
    </row>
    <row r="68" spans="1:28" x14ac:dyDescent="0.2">
      <c r="A68" t="s">
        <v>150</v>
      </c>
      <c r="B68" s="7" t="s">
        <v>214</v>
      </c>
      <c r="D68">
        <v>1</v>
      </c>
      <c r="E68">
        <v>14</v>
      </c>
      <c r="H68">
        <f t="shared" si="15"/>
        <v>15</v>
      </c>
      <c r="I68" s="8">
        <f t="shared" si="9"/>
        <v>1</v>
      </c>
      <c r="J68" s="8">
        <f t="shared" si="12"/>
        <v>0.93333333333333335</v>
      </c>
      <c r="M68">
        <v>16</v>
      </c>
      <c r="N68">
        <v>2</v>
      </c>
      <c r="Q68">
        <f t="shared" si="16"/>
        <v>18</v>
      </c>
      <c r="R68" s="8">
        <f t="shared" si="10"/>
        <v>1</v>
      </c>
      <c r="S68" s="8">
        <f t="shared" si="13"/>
        <v>0.1111111111111111</v>
      </c>
      <c r="W68">
        <v>10</v>
      </c>
      <c r="X68">
        <v>3</v>
      </c>
      <c r="Y68">
        <v>1</v>
      </c>
      <c r="Z68">
        <f t="shared" si="17"/>
        <v>14</v>
      </c>
      <c r="AA68" s="8">
        <f t="shared" si="11"/>
        <v>0.7142857142857143</v>
      </c>
      <c r="AB68" s="8">
        <f t="shared" si="14"/>
        <v>1.357142857142857</v>
      </c>
    </row>
    <row r="69" spans="1:28" x14ac:dyDescent="0.2">
      <c r="A69" t="s">
        <v>151</v>
      </c>
      <c r="B69" s="7" t="s">
        <v>152</v>
      </c>
      <c r="E69">
        <v>17</v>
      </c>
      <c r="G69">
        <v>1</v>
      </c>
      <c r="H69">
        <f t="shared" si="15"/>
        <v>18</v>
      </c>
      <c r="I69" s="8">
        <f t="shared" si="9"/>
        <v>0.94444444444444442</v>
      </c>
      <c r="J69" s="8">
        <f t="shared" si="12"/>
        <v>1.1111111111111112</v>
      </c>
      <c r="N69">
        <v>23</v>
      </c>
      <c r="P69">
        <v>2</v>
      </c>
      <c r="Q69">
        <f t="shared" si="16"/>
        <v>25</v>
      </c>
      <c r="R69" s="8">
        <f t="shared" si="10"/>
        <v>0.92</v>
      </c>
      <c r="S69" s="8">
        <f t="shared" si="13"/>
        <v>1.1600000000000001</v>
      </c>
      <c r="W69">
        <v>11</v>
      </c>
      <c r="X69">
        <v>7</v>
      </c>
      <c r="Y69">
        <v>1</v>
      </c>
      <c r="Z69">
        <f t="shared" si="17"/>
        <v>19</v>
      </c>
      <c r="AA69" s="8">
        <f t="shared" si="11"/>
        <v>0.57894736842105265</v>
      </c>
      <c r="AB69" s="8">
        <f t="shared" si="14"/>
        <v>1.4736842105263159</v>
      </c>
    </row>
    <row r="70" spans="1:28" x14ac:dyDescent="0.2">
      <c r="A70" t="s">
        <v>153</v>
      </c>
      <c r="B70" s="7" t="s">
        <v>154</v>
      </c>
      <c r="E70">
        <v>5</v>
      </c>
      <c r="G70">
        <v>9</v>
      </c>
      <c r="H70">
        <f t="shared" si="15"/>
        <v>14</v>
      </c>
      <c r="I70" s="8">
        <f t="shared" si="9"/>
        <v>0.35714285714285715</v>
      </c>
      <c r="J70" s="8">
        <f t="shared" si="12"/>
        <v>2.285714285714286</v>
      </c>
      <c r="M70">
        <v>5</v>
      </c>
      <c r="N70">
        <v>11</v>
      </c>
      <c r="Q70">
        <f t="shared" si="16"/>
        <v>16</v>
      </c>
      <c r="R70" s="8">
        <f t="shared" si="10"/>
        <v>1</v>
      </c>
      <c r="S70" s="8">
        <f t="shared" si="13"/>
        <v>0.6875</v>
      </c>
      <c r="W70">
        <v>7</v>
      </c>
      <c r="Y70">
        <v>8</v>
      </c>
      <c r="Z70">
        <f t="shared" si="17"/>
        <v>15</v>
      </c>
      <c r="AA70" s="8">
        <f t="shared" si="11"/>
        <v>0.46666666666666667</v>
      </c>
      <c r="AB70" s="8">
        <f t="shared" si="14"/>
        <v>2.0666666666666669</v>
      </c>
    </row>
    <row r="71" spans="1:28" x14ac:dyDescent="0.2">
      <c r="A71" t="s">
        <v>155</v>
      </c>
      <c r="B71" s="7" t="s">
        <v>156</v>
      </c>
      <c r="D71">
        <v>4</v>
      </c>
      <c r="E71">
        <v>12</v>
      </c>
      <c r="H71">
        <f t="shared" si="15"/>
        <v>16</v>
      </c>
      <c r="I71" s="8">
        <f t="shared" si="9"/>
        <v>1</v>
      </c>
      <c r="J71" s="8">
        <f t="shared" si="12"/>
        <v>0.75</v>
      </c>
      <c r="N71">
        <v>7</v>
      </c>
      <c r="O71">
        <v>11</v>
      </c>
      <c r="P71">
        <v>1</v>
      </c>
      <c r="Q71">
        <f t="shared" si="16"/>
        <v>19</v>
      </c>
      <c r="R71" s="8">
        <f t="shared" si="10"/>
        <v>0.36842105263157893</v>
      </c>
      <c r="S71" s="8">
        <f t="shared" si="13"/>
        <v>1.6842105263157896</v>
      </c>
      <c r="W71">
        <v>18</v>
      </c>
      <c r="X71">
        <v>1</v>
      </c>
      <c r="Y71">
        <v>3</v>
      </c>
      <c r="Z71">
        <f t="shared" si="17"/>
        <v>22</v>
      </c>
      <c r="AA71" s="8">
        <f t="shared" si="11"/>
        <v>0.81818181818181823</v>
      </c>
      <c r="AB71" s="8">
        <f t="shared" si="14"/>
        <v>1.3181818181818183</v>
      </c>
    </row>
    <row r="72" spans="1:28" x14ac:dyDescent="0.2">
      <c r="A72" t="s">
        <v>157</v>
      </c>
      <c r="B72" s="7" t="s">
        <v>158</v>
      </c>
      <c r="D72">
        <v>2</v>
      </c>
      <c r="E72">
        <v>13</v>
      </c>
      <c r="H72">
        <f t="shared" si="15"/>
        <v>15</v>
      </c>
      <c r="I72" s="8">
        <f t="shared" si="9"/>
        <v>1</v>
      </c>
      <c r="J72" s="8">
        <f t="shared" si="12"/>
        <v>0.8666666666666667</v>
      </c>
      <c r="N72">
        <v>15</v>
      </c>
      <c r="O72">
        <v>1</v>
      </c>
      <c r="Q72">
        <f t="shared" si="16"/>
        <v>16</v>
      </c>
      <c r="R72" s="8">
        <f t="shared" si="10"/>
        <v>0.9375</v>
      </c>
      <c r="S72" s="8">
        <f t="shared" si="13"/>
        <v>1.0625</v>
      </c>
      <c r="V72">
        <v>11</v>
      </c>
      <c r="W72">
        <v>5</v>
      </c>
      <c r="Z72">
        <f t="shared" si="17"/>
        <v>16</v>
      </c>
      <c r="AA72" s="8">
        <f t="shared" si="11"/>
        <v>1</v>
      </c>
      <c r="AB72" s="8">
        <f t="shared" si="14"/>
        <v>0.3125</v>
      </c>
    </row>
    <row r="73" spans="1:28" x14ac:dyDescent="0.2">
      <c r="A73" t="s">
        <v>161</v>
      </c>
      <c r="B73" s="7" t="s">
        <v>162</v>
      </c>
      <c r="E73">
        <v>13</v>
      </c>
      <c r="G73">
        <v>3</v>
      </c>
      <c r="H73">
        <f t="shared" si="15"/>
        <v>16</v>
      </c>
      <c r="I73" s="8">
        <f t="shared" si="9"/>
        <v>0.8125</v>
      </c>
      <c r="J73" s="8">
        <f t="shared" si="12"/>
        <v>1.375</v>
      </c>
      <c r="K73" s="24"/>
      <c r="N73">
        <v>17</v>
      </c>
      <c r="O73">
        <v>2</v>
      </c>
      <c r="Q73">
        <f t="shared" si="16"/>
        <v>19</v>
      </c>
      <c r="R73" s="8">
        <f t="shared" si="10"/>
        <v>0.89473684210526316</v>
      </c>
      <c r="S73" s="8">
        <f t="shared" si="13"/>
        <v>1.1052631578947367</v>
      </c>
      <c r="W73">
        <v>20</v>
      </c>
      <c r="X73">
        <v>1</v>
      </c>
      <c r="Z73">
        <f t="shared" si="17"/>
        <v>21</v>
      </c>
      <c r="AA73" s="8">
        <f t="shared" si="11"/>
        <v>0.95238095238095233</v>
      </c>
      <c r="AB73" s="8">
        <f t="shared" si="14"/>
        <v>1.0476190476190474</v>
      </c>
    </row>
    <row r="74" spans="1:28" x14ac:dyDescent="0.2">
      <c r="A74" t="s">
        <v>163</v>
      </c>
      <c r="B74" s="7" t="s">
        <v>164</v>
      </c>
      <c r="E74">
        <v>13</v>
      </c>
      <c r="G74">
        <v>4</v>
      </c>
      <c r="H74">
        <f t="shared" si="15"/>
        <v>17</v>
      </c>
      <c r="I74" s="8">
        <f t="shared" si="9"/>
        <v>0.76470588235294112</v>
      </c>
      <c r="J74" s="8">
        <f t="shared" si="12"/>
        <v>1.4705882352941175</v>
      </c>
      <c r="K74" s="24"/>
      <c r="N74">
        <v>21</v>
      </c>
      <c r="P74">
        <v>5</v>
      </c>
      <c r="Q74">
        <f t="shared" si="16"/>
        <v>26</v>
      </c>
      <c r="R74" s="8">
        <f t="shared" si="10"/>
        <v>0.80769230769230771</v>
      </c>
      <c r="S74" s="8">
        <f t="shared" si="13"/>
        <v>1.3846153846153846</v>
      </c>
      <c r="W74">
        <v>19</v>
      </c>
      <c r="X74">
        <v>1</v>
      </c>
      <c r="Z74">
        <f t="shared" si="17"/>
        <v>20</v>
      </c>
      <c r="AA74" s="8">
        <f t="shared" si="11"/>
        <v>0.95</v>
      </c>
      <c r="AB74" s="8">
        <f t="shared" si="14"/>
        <v>1.05</v>
      </c>
    </row>
    <row r="75" spans="1:28" x14ac:dyDescent="0.2">
      <c r="A75" t="s">
        <v>165</v>
      </c>
      <c r="B75" s="7" t="s">
        <v>166</v>
      </c>
      <c r="G75">
        <v>21</v>
      </c>
      <c r="H75">
        <f t="shared" si="15"/>
        <v>21</v>
      </c>
      <c r="I75" s="8">
        <f t="shared" si="9"/>
        <v>0</v>
      </c>
      <c r="J75" s="8">
        <f t="shared" si="12"/>
        <v>3</v>
      </c>
      <c r="K75" s="24"/>
      <c r="M75" s="17"/>
      <c r="N75" s="17"/>
      <c r="O75" s="17"/>
      <c r="P75" s="17"/>
      <c r="Q75" s="17">
        <f t="shared" si="16"/>
        <v>0</v>
      </c>
      <c r="R75" s="18" t="e">
        <f t="shared" si="10"/>
        <v>#DIV/0!</v>
      </c>
      <c r="S75" s="18" t="e">
        <f t="shared" si="13"/>
        <v>#DIV/0!</v>
      </c>
      <c r="V75" s="17"/>
      <c r="W75" s="17"/>
      <c r="X75" s="17"/>
      <c r="Y75" s="17"/>
      <c r="Z75" s="17">
        <f t="shared" si="17"/>
        <v>0</v>
      </c>
      <c r="AA75" s="18" t="e">
        <f t="shared" si="11"/>
        <v>#DIV/0!</v>
      </c>
      <c r="AB75" s="18" t="e">
        <f t="shared" si="14"/>
        <v>#DIV/0!</v>
      </c>
    </row>
    <row r="76" spans="1:28" x14ac:dyDescent="0.2">
      <c r="A76" t="s">
        <v>167</v>
      </c>
      <c r="B76" s="7" t="s">
        <v>168</v>
      </c>
      <c r="E76">
        <v>16</v>
      </c>
      <c r="F76">
        <v>2</v>
      </c>
      <c r="H76">
        <f t="shared" si="15"/>
        <v>18</v>
      </c>
      <c r="I76" s="8">
        <f t="shared" si="9"/>
        <v>0.88888888888888884</v>
      </c>
      <c r="J76" s="8">
        <f t="shared" si="12"/>
        <v>1.1111111111111112</v>
      </c>
      <c r="K76" s="24"/>
      <c r="N76">
        <v>4</v>
      </c>
      <c r="P76">
        <v>13</v>
      </c>
      <c r="Q76">
        <f t="shared" si="16"/>
        <v>17</v>
      </c>
      <c r="R76" s="8">
        <f t="shared" si="10"/>
        <v>0.23529411764705882</v>
      </c>
      <c r="S76" s="8">
        <f t="shared" si="13"/>
        <v>2.5294117647058822</v>
      </c>
      <c r="V76" s="17"/>
      <c r="W76" s="17"/>
      <c r="X76" s="17"/>
      <c r="Y76" s="17"/>
      <c r="Z76" s="17">
        <f t="shared" si="17"/>
        <v>0</v>
      </c>
      <c r="AA76" s="18" t="e">
        <f t="shared" si="11"/>
        <v>#DIV/0!</v>
      </c>
      <c r="AB76" s="18" t="e">
        <f t="shared" si="14"/>
        <v>#DIV/0!</v>
      </c>
    </row>
    <row r="77" spans="1:28" x14ac:dyDescent="0.2">
      <c r="A77" t="s">
        <v>170</v>
      </c>
      <c r="B77" s="7" t="s">
        <v>171</v>
      </c>
      <c r="D77">
        <v>21</v>
      </c>
      <c r="H77">
        <f t="shared" si="15"/>
        <v>21</v>
      </c>
      <c r="I77" s="8">
        <f t="shared" si="9"/>
        <v>1</v>
      </c>
      <c r="J77" s="8">
        <f t="shared" si="12"/>
        <v>0</v>
      </c>
      <c r="K77" s="24"/>
      <c r="N77">
        <v>14</v>
      </c>
      <c r="P77">
        <v>3</v>
      </c>
      <c r="Q77">
        <f t="shared" si="16"/>
        <v>17</v>
      </c>
      <c r="R77" s="8">
        <f t="shared" si="10"/>
        <v>0.82352941176470584</v>
      </c>
      <c r="S77" s="8">
        <f t="shared" si="13"/>
        <v>1.3529411764705883</v>
      </c>
      <c r="W77">
        <v>13</v>
      </c>
      <c r="X77">
        <v>3</v>
      </c>
      <c r="Z77">
        <f t="shared" si="17"/>
        <v>16</v>
      </c>
      <c r="AA77" s="8">
        <f t="shared" si="11"/>
        <v>0.8125</v>
      </c>
      <c r="AB77" s="8">
        <f t="shared" si="14"/>
        <v>1.1875</v>
      </c>
    </row>
    <row r="78" spans="1:28" x14ac:dyDescent="0.2">
      <c r="A78" t="s">
        <v>172</v>
      </c>
      <c r="B78" s="7" t="s">
        <v>173</v>
      </c>
      <c r="E78">
        <v>12</v>
      </c>
      <c r="G78">
        <v>3</v>
      </c>
      <c r="H78">
        <f t="shared" si="15"/>
        <v>15</v>
      </c>
      <c r="I78" s="8">
        <f t="shared" si="9"/>
        <v>0.8</v>
      </c>
      <c r="J78" s="8">
        <f t="shared" si="12"/>
        <v>1.4000000000000001</v>
      </c>
      <c r="K78" s="24"/>
      <c r="N78">
        <v>3</v>
      </c>
      <c r="O78">
        <v>3</v>
      </c>
      <c r="P78">
        <v>8</v>
      </c>
      <c r="Q78">
        <f t="shared" si="16"/>
        <v>14</v>
      </c>
      <c r="R78" s="8">
        <f t="shared" si="10"/>
        <v>0.21428571428571427</v>
      </c>
      <c r="S78" s="8">
        <f t="shared" si="13"/>
        <v>2.3571428571428568</v>
      </c>
      <c r="V78" s="17"/>
      <c r="W78" s="17"/>
      <c r="X78" s="17"/>
      <c r="Y78" s="17"/>
      <c r="Z78" s="17">
        <f t="shared" si="17"/>
        <v>0</v>
      </c>
      <c r="AA78" s="18" t="e">
        <f t="shared" si="11"/>
        <v>#DIV/0!</v>
      </c>
      <c r="AB78" s="18" t="e">
        <f t="shared" si="14"/>
        <v>#DIV/0!</v>
      </c>
    </row>
    <row r="79" spans="1:28" x14ac:dyDescent="0.2">
      <c r="A79" t="s">
        <v>174</v>
      </c>
      <c r="B79" s="7" t="s">
        <v>175</v>
      </c>
      <c r="G79">
        <v>19</v>
      </c>
      <c r="H79">
        <f t="shared" si="15"/>
        <v>19</v>
      </c>
      <c r="I79" s="8">
        <f t="shared" si="9"/>
        <v>0</v>
      </c>
      <c r="J79" s="8">
        <f t="shared" si="12"/>
        <v>3</v>
      </c>
      <c r="K79" s="24"/>
      <c r="M79" s="17"/>
      <c r="N79" s="17"/>
      <c r="O79" s="17"/>
      <c r="P79" s="17"/>
      <c r="Q79" s="17">
        <f t="shared" si="16"/>
        <v>0</v>
      </c>
      <c r="R79" s="18" t="e">
        <f t="shared" si="10"/>
        <v>#DIV/0!</v>
      </c>
      <c r="S79" s="18" t="e">
        <f t="shared" si="13"/>
        <v>#DIV/0!</v>
      </c>
      <c r="V79" s="17"/>
      <c r="W79" s="17"/>
      <c r="X79" s="17"/>
      <c r="Y79" s="17"/>
      <c r="Z79" s="17">
        <f t="shared" si="17"/>
        <v>0</v>
      </c>
      <c r="AA79" s="18" t="e">
        <f t="shared" si="11"/>
        <v>#DIV/0!</v>
      </c>
      <c r="AB79" s="18" t="e">
        <f t="shared" si="14"/>
        <v>#DIV/0!</v>
      </c>
    </row>
    <row r="80" spans="1:28" x14ac:dyDescent="0.2">
      <c r="A80" t="s">
        <v>176</v>
      </c>
      <c r="B80" s="7" t="s">
        <v>177</v>
      </c>
      <c r="G80">
        <v>23</v>
      </c>
      <c r="H80">
        <f t="shared" si="15"/>
        <v>23</v>
      </c>
      <c r="I80" s="8">
        <f t="shared" si="9"/>
        <v>0</v>
      </c>
      <c r="J80" s="8">
        <f t="shared" si="12"/>
        <v>3</v>
      </c>
      <c r="K80" s="24"/>
      <c r="M80" s="17"/>
      <c r="N80" s="17"/>
      <c r="O80" s="17"/>
      <c r="P80" s="17"/>
      <c r="Q80" s="17">
        <f t="shared" si="16"/>
        <v>0</v>
      </c>
      <c r="R80" s="18" t="e">
        <f t="shared" si="10"/>
        <v>#DIV/0!</v>
      </c>
      <c r="S80" s="18" t="e">
        <f t="shared" si="13"/>
        <v>#DIV/0!</v>
      </c>
      <c r="V80" s="17"/>
      <c r="W80" s="17"/>
      <c r="X80" s="17"/>
      <c r="Y80" s="17"/>
      <c r="Z80" s="17">
        <f t="shared" si="17"/>
        <v>0</v>
      </c>
      <c r="AA80" s="18" t="e">
        <f t="shared" si="11"/>
        <v>#DIV/0!</v>
      </c>
      <c r="AB80" s="18" t="e">
        <f t="shared" si="14"/>
        <v>#DIV/0!</v>
      </c>
    </row>
    <row r="81" spans="1:28" x14ac:dyDescent="0.2">
      <c r="A81" t="s">
        <v>178</v>
      </c>
      <c r="E81">
        <v>14</v>
      </c>
      <c r="G81">
        <v>2</v>
      </c>
      <c r="H81">
        <f t="shared" si="15"/>
        <v>16</v>
      </c>
      <c r="I81" s="8">
        <f t="shared" si="9"/>
        <v>0.875</v>
      </c>
      <c r="J81" s="8">
        <f t="shared" si="12"/>
        <v>1.25</v>
      </c>
      <c r="K81" s="24"/>
      <c r="N81">
        <v>11</v>
      </c>
      <c r="O81">
        <v>10</v>
      </c>
      <c r="Q81">
        <f t="shared" si="16"/>
        <v>21</v>
      </c>
      <c r="R81" s="8">
        <f t="shared" si="10"/>
        <v>0.52380952380952384</v>
      </c>
      <c r="S81" s="8">
        <f t="shared" si="13"/>
        <v>1.4761904761904763</v>
      </c>
      <c r="V81">
        <v>10</v>
      </c>
      <c r="W81">
        <v>5</v>
      </c>
      <c r="Y81">
        <v>1</v>
      </c>
      <c r="Z81">
        <f t="shared" si="17"/>
        <v>16</v>
      </c>
      <c r="AA81" s="8">
        <f t="shared" si="11"/>
        <v>0.9375</v>
      </c>
      <c r="AB81" s="8">
        <f t="shared" si="14"/>
        <v>0.5</v>
      </c>
    </row>
    <row r="82" spans="1:28" x14ac:dyDescent="0.2">
      <c r="A82" t="s">
        <v>179</v>
      </c>
      <c r="E82">
        <v>12</v>
      </c>
      <c r="F82">
        <v>3</v>
      </c>
      <c r="G82">
        <v>2</v>
      </c>
      <c r="H82">
        <f t="shared" si="15"/>
        <v>17</v>
      </c>
      <c r="I82" s="8">
        <f t="shared" si="9"/>
        <v>0.70588235294117652</v>
      </c>
      <c r="J82" s="8">
        <f t="shared" si="12"/>
        <v>1.4117647058823528</v>
      </c>
      <c r="K82" s="24"/>
      <c r="N82">
        <v>12</v>
      </c>
      <c r="O82">
        <v>9</v>
      </c>
      <c r="P82">
        <v>3</v>
      </c>
      <c r="Q82">
        <f t="shared" si="16"/>
        <v>24</v>
      </c>
      <c r="R82" s="8">
        <f t="shared" si="10"/>
        <v>0.5</v>
      </c>
      <c r="S82" s="8">
        <f t="shared" si="13"/>
        <v>1.625</v>
      </c>
      <c r="Y82">
        <v>17</v>
      </c>
      <c r="Z82">
        <f t="shared" si="17"/>
        <v>17</v>
      </c>
      <c r="AA82" s="8">
        <f t="shared" si="11"/>
        <v>0</v>
      </c>
      <c r="AB82" s="8">
        <f t="shared" si="14"/>
        <v>3</v>
      </c>
    </row>
    <row r="83" spans="1:28" x14ac:dyDescent="0.2">
      <c r="A83" t="s">
        <v>180</v>
      </c>
      <c r="B83" s="7" t="s">
        <v>181</v>
      </c>
      <c r="G83">
        <v>15</v>
      </c>
      <c r="H83">
        <f t="shared" si="15"/>
        <v>15</v>
      </c>
      <c r="I83" s="8">
        <f t="shared" si="9"/>
        <v>0</v>
      </c>
      <c r="J83" s="8">
        <f t="shared" si="12"/>
        <v>3</v>
      </c>
      <c r="K83" s="24"/>
      <c r="M83" s="17"/>
      <c r="N83" s="17"/>
      <c r="O83" s="17"/>
      <c r="P83" s="17"/>
      <c r="Q83" s="17">
        <f t="shared" si="16"/>
        <v>0</v>
      </c>
      <c r="R83" s="18" t="e">
        <f t="shared" si="10"/>
        <v>#DIV/0!</v>
      </c>
      <c r="S83" s="18" t="e">
        <f t="shared" si="13"/>
        <v>#DIV/0!</v>
      </c>
      <c r="V83" s="17"/>
      <c r="W83" s="17"/>
      <c r="X83" s="17"/>
      <c r="Y83" s="17"/>
      <c r="Z83" s="17">
        <f t="shared" si="17"/>
        <v>0</v>
      </c>
      <c r="AA83" s="18" t="e">
        <f t="shared" si="11"/>
        <v>#DIV/0!</v>
      </c>
      <c r="AB83" s="18" t="e">
        <f t="shared" si="14"/>
        <v>#DIV/0!</v>
      </c>
    </row>
    <row r="84" spans="1:28" x14ac:dyDescent="0.2">
      <c r="A84" t="s">
        <v>182</v>
      </c>
      <c r="B84" s="7" t="s">
        <v>183</v>
      </c>
      <c r="G84">
        <v>24</v>
      </c>
      <c r="H84">
        <f t="shared" si="15"/>
        <v>24</v>
      </c>
      <c r="I84" s="8">
        <f t="shared" si="9"/>
        <v>0</v>
      </c>
      <c r="J84" s="8">
        <f t="shared" si="12"/>
        <v>3</v>
      </c>
      <c r="M84" s="17"/>
      <c r="N84" s="17"/>
      <c r="O84" s="17"/>
      <c r="P84" s="17"/>
      <c r="Q84" s="17">
        <f t="shared" si="16"/>
        <v>0</v>
      </c>
      <c r="R84" s="18" t="e">
        <f t="shared" si="10"/>
        <v>#DIV/0!</v>
      </c>
      <c r="S84" s="18" t="e">
        <f t="shared" si="13"/>
        <v>#DIV/0!</v>
      </c>
      <c r="V84" s="17"/>
      <c r="W84" s="17"/>
      <c r="X84" s="17"/>
      <c r="Y84" s="17"/>
      <c r="Z84" s="17">
        <f t="shared" si="17"/>
        <v>0</v>
      </c>
      <c r="AA84" s="18" t="e">
        <f t="shared" si="11"/>
        <v>#DIV/0!</v>
      </c>
      <c r="AB84" s="18" t="e">
        <f t="shared" si="14"/>
        <v>#DIV/0!</v>
      </c>
    </row>
    <row r="85" spans="1:28" x14ac:dyDescent="0.2">
      <c r="A85" t="s">
        <v>184</v>
      </c>
      <c r="B85" s="7" t="s">
        <v>185</v>
      </c>
      <c r="E85">
        <v>10</v>
      </c>
      <c r="G85">
        <v>1</v>
      </c>
      <c r="H85">
        <f t="shared" si="15"/>
        <v>11</v>
      </c>
      <c r="I85" s="8">
        <f t="shared" si="9"/>
        <v>0.90909090909090906</v>
      </c>
      <c r="J85" s="8">
        <f t="shared" si="12"/>
        <v>1.1818181818181817</v>
      </c>
      <c r="N85">
        <v>6</v>
      </c>
      <c r="O85">
        <v>11</v>
      </c>
      <c r="P85">
        <v>2</v>
      </c>
      <c r="Q85">
        <f t="shared" si="16"/>
        <v>19</v>
      </c>
      <c r="R85" s="8">
        <f t="shared" si="10"/>
        <v>0.31578947368421051</v>
      </c>
      <c r="S85" s="8">
        <f t="shared" si="13"/>
        <v>1.7894736842105265</v>
      </c>
      <c r="W85">
        <v>11</v>
      </c>
      <c r="X85">
        <v>2</v>
      </c>
      <c r="Y85">
        <v>4</v>
      </c>
      <c r="Z85">
        <f t="shared" si="17"/>
        <v>17</v>
      </c>
      <c r="AA85" s="8">
        <f t="shared" si="11"/>
        <v>0.6470588235294118</v>
      </c>
      <c r="AB85" s="8">
        <f t="shared" si="14"/>
        <v>1.588235294117647</v>
      </c>
    </row>
    <row r="86" spans="1:28" x14ac:dyDescent="0.2">
      <c r="A86" t="s">
        <v>186</v>
      </c>
      <c r="B86" s="7" t="s">
        <v>187</v>
      </c>
      <c r="F86">
        <v>1</v>
      </c>
      <c r="G86">
        <v>22</v>
      </c>
      <c r="H86">
        <f t="shared" si="15"/>
        <v>23</v>
      </c>
      <c r="I86" s="8">
        <f t="shared" si="9"/>
        <v>0</v>
      </c>
      <c r="J86" s="8">
        <f t="shared" si="12"/>
        <v>2.956521739130435</v>
      </c>
      <c r="M86" s="17"/>
      <c r="N86" s="17"/>
      <c r="O86" s="17"/>
      <c r="P86" s="17"/>
      <c r="Q86" s="17">
        <f t="shared" si="16"/>
        <v>0</v>
      </c>
      <c r="R86" s="18" t="e">
        <f t="shared" si="10"/>
        <v>#DIV/0!</v>
      </c>
      <c r="S86" s="18" t="e">
        <f t="shared" si="13"/>
        <v>#DIV/0!</v>
      </c>
      <c r="V86" s="17"/>
      <c r="W86" s="17"/>
      <c r="X86" s="17"/>
      <c r="Y86" s="17"/>
      <c r="Z86" s="17">
        <f t="shared" si="17"/>
        <v>0</v>
      </c>
      <c r="AA86" s="18" t="e">
        <f t="shared" si="11"/>
        <v>#DIV/0!</v>
      </c>
      <c r="AB86" s="18" t="e">
        <f t="shared" si="14"/>
        <v>#DIV/0!</v>
      </c>
    </row>
    <row r="90" spans="1:28" x14ac:dyDescent="0.2">
      <c r="A90" t="s">
        <v>203</v>
      </c>
    </row>
  </sheetData>
  <conditionalFormatting sqref="I2:I3 R2:R3 AA2:AA3 I5:I86 R5:R86 AA5:AA86">
    <cfRule type="cellIs" dxfId="2" priority="3" operator="lessThan">
      <formula>0.3</formula>
    </cfRule>
  </conditionalFormatting>
  <conditionalFormatting sqref="J2:J3 S2:S3 AB2:AB3 J5:J13 S5:S13 AB5:AB13 J15:J30 S15:S30 AB15:AB30 J32:J86 S32:S86 AB32:AB86">
    <cfRule type="cellIs" dxfId="1" priority="8" operator="between">
      <formula>0</formula>
      <formula>1</formula>
    </cfRule>
    <cfRule type="cellIs" dxfId="0" priority="9" operator="between">
      <formula>1.01</formula>
      <formula>2.01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17456-BF44-E346-A916-558C4D4CEDEC}">
  <dimension ref="A1:Q39"/>
  <sheetViews>
    <sheetView tabSelected="1" workbookViewId="0">
      <selection activeCell="G16" sqref="G16"/>
    </sheetView>
  </sheetViews>
  <sheetFormatPr baseColWidth="10" defaultRowHeight="16" x14ac:dyDescent="0.2"/>
  <cols>
    <col min="1" max="1" width="12.33203125" customWidth="1"/>
    <col min="2" max="2" width="13.5" customWidth="1"/>
    <col min="11" max="11" width="16" customWidth="1"/>
    <col min="12" max="12" width="13.83203125" customWidth="1"/>
  </cols>
  <sheetData>
    <row r="1" spans="1:17" ht="21" x14ac:dyDescent="0.25">
      <c r="A1" s="25" t="s">
        <v>215</v>
      </c>
      <c r="B1" s="19" t="s">
        <v>1893</v>
      </c>
      <c r="C1" s="19" t="s">
        <v>1899</v>
      </c>
      <c r="D1" s="19" t="s">
        <v>1900</v>
      </c>
      <c r="E1" s="19" t="s">
        <v>1901</v>
      </c>
      <c r="F1" s="19" t="s">
        <v>1902</v>
      </c>
      <c r="G1" s="19" t="s">
        <v>1903</v>
      </c>
      <c r="H1" s="19" t="s">
        <v>1894</v>
      </c>
      <c r="I1" s="19" t="s">
        <v>1895</v>
      </c>
      <c r="K1" s="25" t="s">
        <v>215</v>
      </c>
      <c r="L1" s="19" t="s">
        <v>1904</v>
      </c>
      <c r="M1" s="19" t="s">
        <v>1905</v>
      </c>
      <c r="N1" s="19" t="s">
        <v>1906</v>
      </c>
      <c r="O1" s="19" t="s">
        <v>1907</v>
      </c>
      <c r="Q1" s="26" t="s">
        <v>216</v>
      </c>
    </row>
    <row r="2" spans="1:17" x14ac:dyDescent="0.2">
      <c r="A2" t="s">
        <v>217</v>
      </c>
      <c r="B2" t="s">
        <v>72</v>
      </c>
      <c r="C2" t="s">
        <v>16</v>
      </c>
      <c r="D2" t="s">
        <v>88</v>
      </c>
      <c r="E2" t="s">
        <v>70</v>
      </c>
      <c r="F2" t="s">
        <v>97</v>
      </c>
      <c r="G2" t="s">
        <v>64</v>
      </c>
      <c r="H2" t="s">
        <v>139</v>
      </c>
      <c r="I2" s="26" t="s">
        <v>10</v>
      </c>
      <c r="J2" s="7"/>
      <c r="K2" t="s">
        <v>218</v>
      </c>
      <c r="L2" t="s">
        <v>141</v>
      </c>
      <c r="M2" t="s">
        <v>16</v>
      </c>
      <c r="N2" t="s">
        <v>88</v>
      </c>
      <c r="O2" s="26" t="s">
        <v>10</v>
      </c>
      <c r="Q2" s="27" t="s">
        <v>219</v>
      </c>
    </row>
    <row r="3" spans="1:17" x14ac:dyDescent="0.2">
      <c r="B3" t="s">
        <v>74</v>
      </c>
      <c r="C3" t="s">
        <v>19</v>
      </c>
      <c r="D3" t="s">
        <v>112</v>
      </c>
      <c r="E3" t="s">
        <v>62</v>
      </c>
      <c r="F3" t="s">
        <v>105</v>
      </c>
      <c r="G3" t="s">
        <v>151</v>
      </c>
      <c r="H3" t="s">
        <v>153</v>
      </c>
      <c r="I3" s="26" t="s">
        <v>11</v>
      </c>
      <c r="L3" t="s">
        <v>74</v>
      </c>
      <c r="M3" t="s">
        <v>19</v>
      </c>
      <c r="N3" t="s">
        <v>112</v>
      </c>
      <c r="O3" s="26" t="s">
        <v>11</v>
      </c>
      <c r="Q3" s="28" t="s">
        <v>220</v>
      </c>
    </row>
    <row r="4" spans="1:17" x14ac:dyDescent="0.2">
      <c r="B4" t="s">
        <v>125</v>
      </c>
      <c r="C4" t="s">
        <v>34</v>
      </c>
      <c r="D4" t="s">
        <v>180</v>
      </c>
      <c r="E4" t="s">
        <v>145</v>
      </c>
      <c r="F4" t="s">
        <v>39</v>
      </c>
      <c r="G4" t="s">
        <v>78</v>
      </c>
      <c r="H4" t="s">
        <v>91</v>
      </c>
      <c r="I4" s="26" t="s">
        <v>20</v>
      </c>
      <c r="L4" t="s">
        <v>70</v>
      </c>
      <c r="M4" t="s">
        <v>34</v>
      </c>
      <c r="N4" t="s">
        <v>180</v>
      </c>
      <c r="O4" s="26" t="s">
        <v>20</v>
      </c>
    </row>
    <row r="5" spans="1:17" x14ac:dyDescent="0.2">
      <c r="B5" t="s">
        <v>141</v>
      </c>
      <c r="C5" t="s">
        <v>107</v>
      </c>
      <c r="D5" t="s">
        <v>179</v>
      </c>
      <c r="E5" t="s">
        <v>143</v>
      </c>
      <c r="F5" t="s">
        <v>136</v>
      </c>
      <c r="G5" t="s">
        <v>37</v>
      </c>
      <c r="H5" t="s">
        <v>99</v>
      </c>
      <c r="I5" s="26" t="s">
        <v>22</v>
      </c>
      <c r="L5" t="s">
        <v>72</v>
      </c>
      <c r="M5" t="s">
        <v>64</v>
      </c>
      <c r="N5" t="s">
        <v>179</v>
      </c>
      <c r="O5" s="26" t="s">
        <v>22</v>
      </c>
    </row>
    <row r="6" spans="1:17" x14ac:dyDescent="0.2">
      <c r="B6" t="s">
        <v>165</v>
      </c>
      <c r="C6" t="s">
        <v>95</v>
      </c>
      <c r="D6" t="s">
        <v>80</v>
      </c>
      <c r="E6" t="s">
        <v>103</v>
      </c>
      <c r="F6" t="s">
        <v>83</v>
      </c>
      <c r="G6" t="s">
        <v>155</v>
      </c>
      <c r="H6" t="s">
        <v>76</v>
      </c>
      <c r="I6" s="26" t="s">
        <v>28</v>
      </c>
      <c r="L6" t="s">
        <v>62</v>
      </c>
      <c r="M6" t="s">
        <v>107</v>
      </c>
      <c r="N6" t="s">
        <v>139</v>
      </c>
      <c r="O6" s="26" t="s">
        <v>28</v>
      </c>
    </row>
    <row r="7" spans="1:17" x14ac:dyDescent="0.2">
      <c r="B7" t="s">
        <v>186</v>
      </c>
      <c r="C7" t="s">
        <v>53</v>
      </c>
      <c r="D7" t="s">
        <v>25</v>
      </c>
      <c r="E7" t="s">
        <v>148</v>
      </c>
      <c r="F7" t="s">
        <v>58</v>
      </c>
      <c r="G7" t="s">
        <v>55</v>
      </c>
      <c r="H7" t="s">
        <v>184</v>
      </c>
      <c r="I7" s="27" t="s">
        <v>60</v>
      </c>
      <c r="L7" t="s">
        <v>125</v>
      </c>
      <c r="M7" t="s">
        <v>151</v>
      </c>
      <c r="N7" t="s">
        <v>153</v>
      </c>
      <c r="O7" s="27" t="s">
        <v>39</v>
      </c>
    </row>
    <row r="8" spans="1:17" x14ac:dyDescent="0.2">
      <c r="C8" t="s">
        <v>172</v>
      </c>
      <c r="D8" t="s">
        <v>110</v>
      </c>
      <c r="E8" t="s">
        <v>116</v>
      </c>
      <c r="F8" t="s">
        <v>67</v>
      </c>
      <c r="G8" t="s">
        <v>30</v>
      </c>
      <c r="H8" t="s">
        <v>114</v>
      </c>
      <c r="I8" s="29" t="s">
        <v>81</v>
      </c>
      <c r="L8" t="s">
        <v>165</v>
      </c>
      <c r="M8" t="s">
        <v>95</v>
      </c>
      <c r="N8" t="s">
        <v>91</v>
      </c>
      <c r="O8" s="27" t="s">
        <v>49</v>
      </c>
    </row>
    <row r="9" spans="1:17" x14ac:dyDescent="0.2">
      <c r="C9" t="s">
        <v>51</v>
      </c>
      <c r="D9" t="s">
        <v>32</v>
      </c>
      <c r="F9" t="s">
        <v>120</v>
      </c>
      <c r="H9" t="s">
        <v>161</v>
      </c>
      <c r="I9" s="29" t="s">
        <v>85</v>
      </c>
      <c r="L9" t="s">
        <v>145</v>
      </c>
      <c r="M9" t="s">
        <v>78</v>
      </c>
      <c r="N9" t="s">
        <v>99</v>
      </c>
      <c r="O9" s="27" t="s">
        <v>58</v>
      </c>
    </row>
    <row r="10" spans="1:17" x14ac:dyDescent="0.2">
      <c r="D10" t="s">
        <v>182</v>
      </c>
      <c r="F10" t="s">
        <v>122</v>
      </c>
      <c r="H10" t="s">
        <v>170</v>
      </c>
      <c r="I10" s="29" t="s">
        <v>101</v>
      </c>
      <c r="L10" t="s">
        <v>186</v>
      </c>
      <c r="M10" t="s">
        <v>37</v>
      </c>
      <c r="N10" t="s">
        <v>80</v>
      </c>
      <c r="O10" s="27" t="s">
        <v>60</v>
      </c>
    </row>
    <row r="11" spans="1:17" x14ac:dyDescent="0.2">
      <c r="D11" t="s">
        <v>13</v>
      </c>
      <c r="F11" t="s">
        <v>93</v>
      </c>
      <c r="I11" s="29" t="s">
        <v>108</v>
      </c>
      <c r="L11" t="s">
        <v>143</v>
      </c>
      <c r="M11" t="s">
        <v>155</v>
      </c>
      <c r="N11" t="s">
        <v>76</v>
      </c>
      <c r="O11" s="27" t="s">
        <v>67</v>
      </c>
    </row>
    <row r="12" spans="1:17" x14ac:dyDescent="0.2">
      <c r="D12" t="s">
        <v>174</v>
      </c>
      <c r="F12" t="s">
        <v>49</v>
      </c>
      <c r="I12" s="29" t="s">
        <v>132</v>
      </c>
      <c r="L12" t="s">
        <v>103</v>
      </c>
      <c r="M12" t="s">
        <v>53</v>
      </c>
      <c r="N12" t="s">
        <v>184</v>
      </c>
      <c r="O12" s="29" t="s">
        <v>81</v>
      </c>
    </row>
    <row r="13" spans="1:17" x14ac:dyDescent="0.2">
      <c r="D13" t="s">
        <v>176</v>
      </c>
      <c r="F13" t="s">
        <v>128</v>
      </c>
      <c r="I13" s="29" t="s">
        <v>134</v>
      </c>
      <c r="L13" t="s">
        <v>148</v>
      </c>
      <c r="M13" t="s">
        <v>172</v>
      </c>
      <c r="N13" t="s">
        <v>25</v>
      </c>
      <c r="O13" s="29" t="s">
        <v>83</v>
      </c>
    </row>
    <row r="14" spans="1:17" x14ac:dyDescent="0.2">
      <c r="D14" t="s">
        <v>167</v>
      </c>
      <c r="I14" s="29" t="s">
        <v>147</v>
      </c>
      <c r="L14" t="s">
        <v>116</v>
      </c>
      <c r="M14" t="s">
        <v>55</v>
      </c>
      <c r="N14" t="s">
        <v>110</v>
      </c>
      <c r="O14" s="29" t="s">
        <v>85</v>
      </c>
    </row>
    <row r="15" spans="1:17" x14ac:dyDescent="0.2">
      <c r="D15" t="s">
        <v>42</v>
      </c>
      <c r="I15" s="29" t="s">
        <v>150</v>
      </c>
      <c r="M15" t="s">
        <v>51</v>
      </c>
      <c r="N15" t="s">
        <v>114</v>
      </c>
      <c r="O15" s="29" t="s">
        <v>93</v>
      </c>
    </row>
    <row r="16" spans="1:17" x14ac:dyDescent="0.2">
      <c r="I16" s="29" t="s">
        <v>157</v>
      </c>
      <c r="M16" t="s">
        <v>30</v>
      </c>
      <c r="N16" t="s">
        <v>32</v>
      </c>
      <c r="O16" s="29" t="s">
        <v>97</v>
      </c>
    </row>
    <row r="17" spans="9:15" x14ac:dyDescent="0.2">
      <c r="I17" s="29" t="s">
        <v>163</v>
      </c>
      <c r="N17" t="s">
        <v>182</v>
      </c>
      <c r="O17" s="29" t="s">
        <v>101</v>
      </c>
    </row>
    <row r="18" spans="9:15" x14ac:dyDescent="0.2">
      <c r="I18" s="29" t="s">
        <v>178</v>
      </c>
      <c r="N18" t="s">
        <v>13</v>
      </c>
      <c r="O18" s="29" t="s">
        <v>105</v>
      </c>
    </row>
    <row r="19" spans="9:15" x14ac:dyDescent="0.2">
      <c r="N19" t="s">
        <v>161</v>
      </c>
      <c r="O19" s="29" t="s">
        <v>108</v>
      </c>
    </row>
    <row r="20" spans="9:15" x14ac:dyDescent="0.2">
      <c r="I20" s="29"/>
      <c r="N20" t="s">
        <v>174</v>
      </c>
      <c r="O20" s="29" t="s">
        <v>120</v>
      </c>
    </row>
    <row r="21" spans="9:15" x14ac:dyDescent="0.2">
      <c r="N21" t="s">
        <v>170</v>
      </c>
      <c r="O21" s="29" t="s">
        <v>122</v>
      </c>
    </row>
    <row r="22" spans="9:15" x14ac:dyDescent="0.2">
      <c r="N22" t="s">
        <v>176</v>
      </c>
      <c r="O22" s="29" t="s">
        <v>128</v>
      </c>
    </row>
    <row r="23" spans="9:15" x14ac:dyDescent="0.2">
      <c r="N23" t="s">
        <v>167</v>
      </c>
      <c r="O23" s="29" t="s">
        <v>132</v>
      </c>
    </row>
    <row r="24" spans="9:15" x14ac:dyDescent="0.2">
      <c r="N24" t="s">
        <v>42</v>
      </c>
      <c r="O24" s="29" t="s">
        <v>134</v>
      </c>
    </row>
    <row r="25" spans="9:15" x14ac:dyDescent="0.2">
      <c r="O25" s="29" t="s">
        <v>136</v>
      </c>
    </row>
    <row r="26" spans="9:15" x14ac:dyDescent="0.2">
      <c r="O26" s="29" t="s">
        <v>147</v>
      </c>
    </row>
    <row r="27" spans="9:15" x14ac:dyDescent="0.2">
      <c r="O27" s="29" t="s">
        <v>150</v>
      </c>
    </row>
    <row r="28" spans="9:15" x14ac:dyDescent="0.2">
      <c r="O28" s="29" t="s">
        <v>157</v>
      </c>
    </row>
    <row r="29" spans="9:15" x14ac:dyDescent="0.2">
      <c r="O29" s="29" t="s">
        <v>163</v>
      </c>
    </row>
    <row r="30" spans="9:15" x14ac:dyDescent="0.2">
      <c r="O30" s="29" t="s">
        <v>178</v>
      </c>
    </row>
    <row r="36" spans="15:15" x14ac:dyDescent="0.2">
      <c r="O36" s="29"/>
    </row>
    <row r="37" spans="15:15" x14ac:dyDescent="0.2">
      <c r="O37" s="29"/>
    </row>
    <row r="39" spans="15:15" x14ac:dyDescent="0.2">
      <c r="O39" s="2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F6D7A-CBFD-6546-8FB8-0371B2D75E4A}">
  <dimension ref="A1:C1555"/>
  <sheetViews>
    <sheetView workbookViewId="0">
      <selection activeCell="A1555" sqref="A1555"/>
    </sheetView>
  </sheetViews>
  <sheetFormatPr baseColWidth="10" defaultRowHeight="16" x14ac:dyDescent="0.2"/>
  <cols>
    <col min="1" max="1" width="15.83203125" customWidth="1"/>
  </cols>
  <sheetData>
    <row r="1" spans="1:3" x14ac:dyDescent="0.2">
      <c r="A1" t="s">
        <v>1884</v>
      </c>
    </row>
    <row r="3" spans="1:3" x14ac:dyDescent="0.2">
      <c r="A3" s="19" t="s">
        <v>221</v>
      </c>
    </row>
    <row r="4" spans="1:3" x14ac:dyDescent="0.2">
      <c r="A4" s="30" t="s">
        <v>222</v>
      </c>
      <c r="B4" s="30" t="s">
        <v>223</v>
      </c>
      <c r="C4" s="30" t="s">
        <v>224</v>
      </c>
    </row>
    <row r="5" spans="1:3" x14ac:dyDescent="0.2">
      <c r="A5" s="31" t="s">
        <v>225</v>
      </c>
      <c r="B5" s="31">
        <v>1</v>
      </c>
      <c r="C5" s="31" t="s">
        <v>226</v>
      </c>
    </row>
    <row r="6" spans="1:3" x14ac:dyDescent="0.2">
      <c r="A6" s="31" t="s">
        <v>227</v>
      </c>
      <c r="B6" s="31">
        <v>1</v>
      </c>
      <c r="C6" s="31" t="s">
        <v>228</v>
      </c>
    </row>
    <row r="7" spans="1:3" x14ac:dyDescent="0.2">
      <c r="A7" s="38" t="s">
        <v>229</v>
      </c>
      <c r="B7" s="31">
        <v>1</v>
      </c>
      <c r="C7" s="31" t="s">
        <v>230</v>
      </c>
    </row>
    <row r="8" spans="1:3" x14ac:dyDescent="0.2">
      <c r="A8" s="31" t="s">
        <v>231</v>
      </c>
      <c r="B8" s="31">
        <v>2</v>
      </c>
      <c r="C8" s="31" t="s">
        <v>232</v>
      </c>
    </row>
    <row r="9" spans="1:3" x14ac:dyDescent="0.2">
      <c r="A9" s="31" t="s">
        <v>233</v>
      </c>
      <c r="B9" s="31">
        <v>2</v>
      </c>
      <c r="C9" s="31" t="s">
        <v>234</v>
      </c>
    </row>
    <row r="10" spans="1:3" x14ac:dyDescent="0.2">
      <c r="A10" s="31" t="s">
        <v>235</v>
      </c>
      <c r="B10" s="31">
        <v>2</v>
      </c>
      <c r="C10" s="31" t="s">
        <v>236</v>
      </c>
    </row>
    <row r="11" spans="1:3" ht="17" x14ac:dyDescent="0.2">
      <c r="A11" s="32" t="s">
        <v>237</v>
      </c>
      <c r="B11" s="31">
        <v>3</v>
      </c>
      <c r="C11" s="31" t="s">
        <v>232</v>
      </c>
    </row>
    <row r="12" spans="1:3" ht="17" x14ac:dyDescent="0.2">
      <c r="A12" s="32" t="s">
        <v>238</v>
      </c>
      <c r="B12" s="31">
        <v>4</v>
      </c>
      <c r="C12" s="31" t="s">
        <v>232</v>
      </c>
    </row>
    <row r="13" spans="1:3" x14ac:dyDescent="0.2">
      <c r="A13" s="31" t="s">
        <v>239</v>
      </c>
      <c r="B13" s="31">
        <v>5</v>
      </c>
      <c r="C13" s="31" t="s">
        <v>240</v>
      </c>
    </row>
    <row r="14" spans="1:3" ht="17" x14ac:dyDescent="0.2">
      <c r="A14" s="32" t="s">
        <v>241</v>
      </c>
      <c r="B14" s="31">
        <v>5</v>
      </c>
      <c r="C14" s="31" t="s">
        <v>242</v>
      </c>
    </row>
    <row r="15" spans="1:3" x14ac:dyDescent="0.2">
      <c r="A15" s="31" t="s">
        <v>243</v>
      </c>
      <c r="B15" s="31">
        <v>5</v>
      </c>
      <c r="C15" s="31" t="s">
        <v>244</v>
      </c>
    </row>
    <row r="16" spans="1:3" x14ac:dyDescent="0.2">
      <c r="A16" s="31" t="s">
        <v>245</v>
      </c>
      <c r="B16" s="31">
        <v>5</v>
      </c>
      <c r="C16" s="31" t="s">
        <v>230</v>
      </c>
    </row>
    <row r="17" spans="1:3" x14ac:dyDescent="0.2">
      <c r="A17" s="31" t="s">
        <v>246</v>
      </c>
      <c r="B17" s="31">
        <v>7</v>
      </c>
      <c r="C17" s="31" t="s">
        <v>247</v>
      </c>
    </row>
    <row r="18" spans="1:3" x14ac:dyDescent="0.2">
      <c r="A18" s="31" t="s">
        <v>248</v>
      </c>
      <c r="B18" s="31">
        <v>7</v>
      </c>
      <c r="C18" s="31" t="s">
        <v>249</v>
      </c>
    </row>
    <row r="19" spans="1:3" x14ac:dyDescent="0.2">
      <c r="A19" s="31" t="s">
        <v>250</v>
      </c>
      <c r="B19" s="31">
        <v>7</v>
      </c>
      <c r="C19" s="31" t="s">
        <v>251</v>
      </c>
    </row>
    <row r="20" spans="1:3" x14ac:dyDescent="0.2">
      <c r="A20" s="31" t="s">
        <v>252</v>
      </c>
      <c r="B20" s="31">
        <v>7</v>
      </c>
      <c r="C20" s="31" t="s">
        <v>244</v>
      </c>
    </row>
    <row r="21" spans="1:3" x14ac:dyDescent="0.2">
      <c r="A21" s="31" t="s">
        <v>253</v>
      </c>
      <c r="B21" s="31">
        <v>8</v>
      </c>
      <c r="C21" s="31" t="s">
        <v>254</v>
      </c>
    </row>
    <row r="22" spans="1:3" x14ac:dyDescent="0.2">
      <c r="A22" s="31" t="s">
        <v>255</v>
      </c>
      <c r="B22" s="31">
        <v>8</v>
      </c>
      <c r="C22" s="31" t="s">
        <v>256</v>
      </c>
    </row>
    <row r="23" spans="1:3" x14ac:dyDescent="0.2">
      <c r="A23" s="31" t="s">
        <v>257</v>
      </c>
      <c r="B23" s="31">
        <v>8</v>
      </c>
      <c r="C23" s="31" t="s">
        <v>258</v>
      </c>
    </row>
    <row r="24" spans="1:3" x14ac:dyDescent="0.2">
      <c r="A24" s="31" t="s">
        <v>259</v>
      </c>
      <c r="B24" s="31">
        <v>9</v>
      </c>
      <c r="C24" s="31" t="s">
        <v>260</v>
      </c>
    </row>
    <row r="25" spans="1:3" x14ac:dyDescent="0.2">
      <c r="A25" s="31" t="s">
        <v>261</v>
      </c>
      <c r="B25" s="31">
        <v>9</v>
      </c>
      <c r="C25" s="31" t="s">
        <v>262</v>
      </c>
    </row>
    <row r="26" spans="1:3" x14ac:dyDescent="0.2">
      <c r="A26" s="31" t="s">
        <v>263</v>
      </c>
      <c r="B26" s="31">
        <v>10</v>
      </c>
      <c r="C26" s="31" t="s">
        <v>247</v>
      </c>
    </row>
    <row r="27" spans="1:3" x14ac:dyDescent="0.2">
      <c r="A27" s="31" t="s">
        <v>264</v>
      </c>
      <c r="B27" s="31">
        <v>10</v>
      </c>
      <c r="C27" s="31" t="s">
        <v>254</v>
      </c>
    </row>
    <row r="28" spans="1:3" x14ac:dyDescent="0.2">
      <c r="A28" s="31" t="s">
        <v>265</v>
      </c>
      <c r="B28" s="31">
        <v>10</v>
      </c>
      <c r="C28" s="31" t="s">
        <v>266</v>
      </c>
    </row>
    <row r="29" spans="1:3" ht="17" x14ac:dyDescent="0.2">
      <c r="A29" s="32" t="s">
        <v>267</v>
      </c>
      <c r="B29" s="31">
        <v>10</v>
      </c>
      <c r="C29" s="31" t="s">
        <v>268</v>
      </c>
    </row>
    <row r="30" spans="1:3" x14ac:dyDescent="0.2">
      <c r="A30" s="31" t="s">
        <v>269</v>
      </c>
      <c r="B30" s="31">
        <v>10</v>
      </c>
      <c r="C30" s="31" t="s">
        <v>242</v>
      </c>
    </row>
    <row r="31" spans="1:3" x14ac:dyDescent="0.2">
      <c r="A31" s="31" t="s">
        <v>270</v>
      </c>
      <c r="B31" s="31">
        <v>10</v>
      </c>
      <c r="C31" s="31" t="s">
        <v>271</v>
      </c>
    </row>
    <row r="32" spans="1:3" ht="17" x14ac:dyDescent="0.2">
      <c r="A32" s="32" t="s">
        <v>272</v>
      </c>
      <c r="B32" s="31">
        <v>10</v>
      </c>
      <c r="C32" s="31" t="s">
        <v>230</v>
      </c>
    </row>
    <row r="33" spans="1:3" x14ac:dyDescent="0.2">
      <c r="A33" s="31" t="s">
        <v>90</v>
      </c>
      <c r="B33" s="31">
        <v>11</v>
      </c>
      <c r="C33" s="31" t="s">
        <v>273</v>
      </c>
    </row>
    <row r="34" spans="1:3" x14ac:dyDescent="0.2">
      <c r="A34" s="31" t="s">
        <v>274</v>
      </c>
      <c r="B34" s="31">
        <v>11</v>
      </c>
      <c r="C34" s="31" t="s">
        <v>226</v>
      </c>
    </row>
    <row r="35" spans="1:3" x14ac:dyDescent="0.2">
      <c r="A35" s="31" t="s">
        <v>88</v>
      </c>
      <c r="B35" s="31">
        <v>11</v>
      </c>
      <c r="C35" s="31" t="s">
        <v>275</v>
      </c>
    </row>
    <row r="36" spans="1:3" x14ac:dyDescent="0.2">
      <c r="A36" s="31" t="s">
        <v>276</v>
      </c>
      <c r="B36" s="31">
        <v>11</v>
      </c>
      <c r="C36" s="31" t="s">
        <v>277</v>
      </c>
    </row>
    <row r="37" spans="1:3" x14ac:dyDescent="0.2">
      <c r="A37" s="31" t="s">
        <v>278</v>
      </c>
      <c r="B37" s="31">
        <v>12</v>
      </c>
      <c r="C37" s="31" t="s">
        <v>279</v>
      </c>
    </row>
    <row r="38" spans="1:3" x14ac:dyDescent="0.2">
      <c r="A38" s="31" t="s">
        <v>280</v>
      </c>
      <c r="B38" s="31">
        <v>12</v>
      </c>
      <c r="C38" s="31" t="s">
        <v>281</v>
      </c>
    </row>
    <row r="39" spans="1:3" x14ac:dyDescent="0.2">
      <c r="A39" s="31" t="s">
        <v>282</v>
      </c>
      <c r="B39" s="31">
        <v>13</v>
      </c>
      <c r="C39" s="31" t="s">
        <v>277</v>
      </c>
    </row>
    <row r="40" spans="1:3" x14ac:dyDescent="0.2">
      <c r="A40" s="31" t="s">
        <v>283</v>
      </c>
      <c r="B40" s="31">
        <v>13</v>
      </c>
      <c r="C40" s="31" t="s">
        <v>284</v>
      </c>
    </row>
    <row r="41" spans="1:3" x14ac:dyDescent="0.2">
      <c r="A41" s="31" t="s">
        <v>285</v>
      </c>
      <c r="B41" s="31">
        <v>14</v>
      </c>
      <c r="C41" s="31" t="s">
        <v>286</v>
      </c>
    </row>
    <row r="42" spans="1:3" x14ac:dyDescent="0.2">
      <c r="A42" s="31" t="s">
        <v>10</v>
      </c>
      <c r="B42" s="31">
        <v>14</v>
      </c>
      <c r="C42" s="31" t="s">
        <v>287</v>
      </c>
    </row>
    <row r="43" spans="1:3" x14ac:dyDescent="0.2">
      <c r="A43" s="31" t="s">
        <v>288</v>
      </c>
      <c r="B43" s="31">
        <v>15</v>
      </c>
      <c r="C43" s="31" t="s">
        <v>289</v>
      </c>
    </row>
    <row r="44" spans="1:3" x14ac:dyDescent="0.2">
      <c r="A44" s="31" t="s">
        <v>290</v>
      </c>
      <c r="B44" s="31">
        <v>16</v>
      </c>
      <c r="C44" s="31" t="s">
        <v>291</v>
      </c>
    </row>
    <row r="45" spans="1:3" x14ac:dyDescent="0.2">
      <c r="A45" s="31" t="s">
        <v>292</v>
      </c>
      <c r="B45" s="31">
        <v>16</v>
      </c>
      <c r="C45" s="31" t="s">
        <v>293</v>
      </c>
    </row>
    <row r="46" spans="1:3" x14ac:dyDescent="0.2">
      <c r="A46" s="31" t="s">
        <v>294</v>
      </c>
      <c r="B46" s="31">
        <v>16</v>
      </c>
      <c r="C46" s="31" t="s">
        <v>295</v>
      </c>
    </row>
    <row r="47" spans="1:3" x14ac:dyDescent="0.2">
      <c r="A47" s="31" t="s">
        <v>296</v>
      </c>
      <c r="B47" s="31">
        <v>17</v>
      </c>
      <c r="C47" s="31" t="s">
        <v>240</v>
      </c>
    </row>
    <row r="48" spans="1:3" x14ac:dyDescent="0.2">
      <c r="A48" s="31" t="s">
        <v>297</v>
      </c>
      <c r="B48" s="31">
        <v>17</v>
      </c>
      <c r="C48" s="31" t="s">
        <v>298</v>
      </c>
    </row>
    <row r="49" spans="1:3" x14ac:dyDescent="0.2">
      <c r="A49" s="31" t="s">
        <v>299</v>
      </c>
      <c r="B49" s="31">
        <v>17</v>
      </c>
      <c r="C49" s="31" t="s">
        <v>300</v>
      </c>
    </row>
    <row r="50" spans="1:3" ht="17" x14ac:dyDescent="0.2">
      <c r="A50" s="32" t="s">
        <v>301</v>
      </c>
      <c r="B50" s="31">
        <v>18</v>
      </c>
      <c r="C50" s="31" t="s">
        <v>302</v>
      </c>
    </row>
    <row r="51" spans="1:3" x14ac:dyDescent="0.2">
      <c r="A51" s="31" t="s">
        <v>303</v>
      </c>
      <c r="B51" s="31">
        <v>18</v>
      </c>
      <c r="C51" s="31" t="s">
        <v>262</v>
      </c>
    </row>
    <row r="52" spans="1:3" x14ac:dyDescent="0.2">
      <c r="A52" s="31" t="s">
        <v>304</v>
      </c>
      <c r="B52" s="31">
        <v>19</v>
      </c>
      <c r="C52" s="31" t="s">
        <v>254</v>
      </c>
    </row>
    <row r="53" spans="1:3" x14ac:dyDescent="0.2">
      <c r="A53" s="31" t="s">
        <v>305</v>
      </c>
      <c r="B53" s="31">
        <v>19</v>
      </c>
      <c r="C53" s="31" t="s">
        <v>266</v>
      </c>
    </row>
    <row r="54" spans="1:3" x14ac:dyDescent="0.2">
      <c r="A54" s="31" t="s">
        <v>306</v>
      </c>
      <c r="B54" s="31">
        <v>19</v>
      </c>
      <c r="C54" s="31" t="s">
        <v>244</v>
      </c>
    </row>
    <row r="55" spans="1:3" x14ac:dyDescent="0.2">
      <c r="A55" s="31" t="s">
        <v>307</v>
      </c>
      <c r="B55" s="31">
        <v>20</v>
      </c>
      <c r="C55" s="31" t="s">
        <v>308</v>
      </c>
    </row>
    <row r="56" spans="1:3" ht="17" x14ac:dyDescent="0.2">
      <c r="A56" s="32" t="s">
        <v>309</v>
      </c>
      <c r="B56" s="31">
        <v>22</v>
      </c>
      <c r="C56" s="31" t="s">
        <v>289</v>
      </c>
    </row>
    <row r="57" spans="1:3" x14ac:dyDescent="0.2">
      <c r="A57" s="31" t="s">
        <v>310</v>
      </c>
      <c r="B57" s="31">
        <v>23</v>
      </c>
      <c r="C57" s="31" t="s">
        <v>251</v>
      </c>
    </row>
    <row r="58" spans="1:3" x14ac:dyDescent="0.2">
      <c r="A58" s="31" t="s">
        <v>311</v>
      </c>
      <c r="B58" s="31">
        <v>25</v>
      </c>
      <c r="C58" s="31" t="s">
        <v>256</v>
      </c>
    </row>
    <row r="59" spans="1:3" x14ac:dyDescent="0.2">
      <c r="A59" s="31" t="s">
        <v>312</v>
      </c>
      <c r="B59" s="31">
        <v>25</v>
      </c>
      <c r="C59" s="31" t="s">
        <v>244</v>
      </c>
    </row>
    <row r="60" spans="1:3" x14ac:dyDescent="0.2">
      <c r="A60" s="31" t="s">
        <v>313</v>
      </c>
      <c r="B60" s="31">
        <v>26</v>
      </c>
      <c r="C60" s="31" t="s">
        <v>314</v>
      </c>
    </row>
    <row r="61" spans="1:3" ht="17" x14ac:dyDescent="0.2">
      <c r="A61" s="32" t="s">
        <v>315</v>
      </c>
      <c r="B61" s="31">
        <v>27</v>
      </c>
      <c r="C61" s="31" t="s">
        <v>316</v>
      </c>
    </row>
    <row r="62" spans="1:3" x14ac:dyDescent="0.2">
      <c r="A62" s="31" t="s">
        <v>317</v>
      </c>
      <c r="B62" s="31">
        <v>27</v>
      </c>
      <c r="C62" s="31" t="s">
        <v>318</v>
      </c>
    </row>
    <row r="63" spans="1:3" x14ac:dyDescent="0.2">
      <c r="A63" s="31" t="s">
        <v>319</v>
      </c>
      <c r="B63" s="31">
        <v>28</v>
      </c>
      <c r="C63" s="31" t="s">
        <v>320</v>
      </c>
    </row>
    <row r="64" spans="1:3" x14ac:dyDescent="0.2">
      <c r="A64" s="31" t="s">
        <v>321</v>
      </c>
      <c r="B64" s="31">
        <v>28</v>
      </c>
      <c r="C64" s="31" t="s">
        <v>322</v>
      </c>
    </row>
    <row r="65" spans="1:3" ht="17" x14ac:dyDescent="0.2">
      <c r="A65" s="32" t="s">
        <v>323</v>
      </c>
      <c r="B65" s="31">
        <v>37</v>
      </c>
      <c r="C65" s="31" t="s">
        <v>324</v>
      </c>
    </row>
    <row r="66" spans="1:3" x14ac:dyDescent="0.2">
      <c r="A66" s="31" t="s">
        <v>325</v>
      </c>
      <c r="B66" s="31">
        <v>39</v>
      </c>
      <c r="C66" s="31" t="s">
        <v>320</v>
      </c>
    </row>
    <row r="67" spans="1:3" x14ac:dyDescent="0.2">
      <c r="A67" s="31" t="s">
        <v>326</v>
      </c>
      <c r="B67" s="31">
        <v>41</v>
      </c>
      <c r="C67" s="31" t="s">
        <v>277</v>
      </c>
    </row>
    <row r="68" spans="1:3" x14ac:dyDescent="0.2">
      <c r="A68" s="31" t="s">
        <v>327</v>
      </c>
      <c r="B68" s="31">
        <v>42</v>
      </c>
      <c r="C68" s="31" t="s">
        <v>328</v>
      </c>
    </row>
    <row r="69" spans="1:3" x14ac:dyDescent="0.2">
      <c r="A69" s="31" t="s">
        <v>329</v>
      </c>
      <c r="B69" s="31">
        <v>42</v>
      </c>
      <c r="C69" s="31" t="s">
        <v>330</v>
      </c>
    </row>
    <row r="70" spans="1:3" x14ac:dyDescent="0.2">
      <c r="A70" s="31" t="s">
        <v>331</v>
      </c>
      <c r="B70" s="31">
        <v>42</v>
      </c>
      <c r="C70" s="31" t="s">
        <v>332</v>
      </c>
    </row>
    <row r="71" spans="1:3" x14ac:dyDescent="0.2">
      <c r="A71" s="31" t="s">
        <v>333</v>
      </c>
      <c r="B71" s="31">
        <v>43</v>
      </c>
      <c r="C71" s="31" t="s">
        <v>232</v>
      </c>
    </row>
    <row r="72" spans="1:3" x14ac:dyDescent="0.2">
      <c r="A72" s="31" t="s">
        <v>334</v>
      </c>
      <c r="B72" s="31">
        <v>43</v>
      </c>
      <c r="C72" s="31" t="s">
        <v>335</v>
      </c>
    </row>
    <row r="73" spans="1:3" x14ac:dyDescent="0.2">
      <c r="A73" s="31" t="s">
        <v>336</v>
      </c>
      <c r="B73" s="31">
        <v>43</v>
      </c>
      <c r="C73" s="31" t="s">
        <v>337</v>
      </c>
    </row>
    <row r="74" spans="1:3" ht="17" x14ac:dyDescent="0.2">
      <c r="A74" s="32" t="s">
        <v>338</v>
      </c>
      <c r="B74" s="31">
        <v>44</v>
      </c>
      <c r="C74" s="31" t="s">
        <v>320</v>
      </c>
    </row>
    <row r="75" spans="1:3" ht="17" x14ac:dyDescent="0.2">
      <c r="A75" s="32" t="s">
        <v>339</v>
      </c>
      <c r="B75" s="31">
        <v>44</v>
      </c>
      <c r="C75" s="31" t="s">
        <v>340</v>
      </c>
    </row>
    <row r="76" spans="1:3" x14ac:dyDescent="0.2">
      <c r="A76" s="31" t="s">
        <v>341</v>
      </c>
      <c r="B76" s="31">
        <v>44</v>
      </c>
      <c r="C76" s="31" t="s">
        <v>342</v>
      </c>
    </row>
    <row r="77" spans="1:3" ht="17" x14ac:dyDescent="0.2">
      <c r="A77" s="32" t="s">
        <v>343</v>
      </c>
      <c r="B77" s="31">
        <v>44</v>
      </c>
      <c r="C77" s="31" t="s">
        <v>300</v>
      </c>
    </row>
    <row r="78" spans="1:3" ht="17" x14ac:dyDescent="0.2">
      <c r="A78" s="32" t="s">
        <v>344</v>
      </c>
      <c r="B78" s="31">
        <v>44</v>
      </c>
      <c r="C78" s="31" t="s">
        <v>345</v>
      </c>
    </row>
    <row r="79" spans="1:3" x14ac:dyDescent="0.2">
      <c r="A79" s="31" t="s">
        <v>346</v>
      </c>
      <c r="B79" s="31">
        <v>46</v>
      </c>
      <c r="C79" s="31" t="s">
        <v>347</v>
      </c>
    </row>
    <row r="80" spans="1:3" ht="17" x14ac:dyDescent="0.2">
      <c r="A80" s="32" t="s">
        <v>348</v>
      </c>
      <c r="B80" s="31">
        <v>47</v>
      </c>
      <c r="C80" s="31" t="s">
        <v>349</v>
      </c>
    </row>
    <row r="81" spans="1:3" x14ac:dyDescent="0.2">
      <c r="A81" s="31" t="s">
        <v>350</v>
      </c>
      <c r="B81" s="31">
        <v>47</v>
      </c>
      <c r="C81" s="31" t="s">
        <v>302</v>
      </c>
    </row>
    <row r="82" spans="1:3" x14ac:dyDescent="0.2">
      <c r="A82" s="31" t="s">
        <v>351</v>
      </c>
      <c r="B82" s="31">
        <v>47</v>
      </c>
      <c r="C82" s="31" t="s">
        <v>352</v>
      </c>
    </row>
    <row r="83" spans="1:3" x14ac:dyDescent="0.2">
      <c r="A83" s="31" t="s">
        <v>353</v>
      </c>
      <c r="B83" s="31">
        <v>47</v>
      </c>
      <c r="C83" s="31" t="s">
        <v>284</v>
      </c>
    </row>
    <row r="84" spans="1:3" x14ac:dyDescent="0.2">
      <c r="A84" s="31" t="s">
        <v>354</v>
      </c>
      <c r="B84" s="31">
        <v>48</v>
      </c>
      <c r="C84" s="31" t="s">
        <v>355</v>
      </c>
    </row>
    <row r="85" spans="1:3" x14ac:dyDescent="0.2">
      <c r="A85" s="31" t="s">
        <v>356</v>
      </c>
      <c r="B85" s="31">
        <v>50</v>
      </c>
      <c r="C85" s="31" t="s">
        <v>226</v>
      </c>
    </row>
    <row r="86" spans="1:3" x14ac:dyDescent="0.2">
      <c r="A86" s="31" t="s">
        <v>357</v>
      </c>
      <c r="B86" s="31">
        <v>51</v>
      </c>
      <c r="C86" s="31" t="s">
        <v>358</v>
      </c>
    </row>
    <row r="87" spans="1:3" x14ac:dyDescent="0.2">
      <c r="A87" s="31" t="s">
        <v>359</v>
      </c>
      <c r="B87" s="31">
        <v>51</v>
      </c>
      <c r="C87" s="31" t="s">
        <v>360</v>
      </c>
    </row>
    <row r="88" spans="1:3" ht="17" x14ac:dyDescent="0.2">
      <c r="A88" s="32" t="s">
        <v>361</v>
      </c>
      <c r="B88" s="31">
        <v>51</v>
      </c>
      <c r="C88" s="31" t="s">
        <v>362</v>
      </c>
    </row>
    <row r="89" spans="1:3" x14ac:dyDescent="0.2">
      <c r="A89" s="31" t="s">
        <v>363</v>
      </c>
      <c r="B89" s="31">
        <v>52</v>
      </c>
      <c r="C89" s="31" t="s">
        <v>302</v>
      </c>
    </row>
    <row r="90" spans="1:3" x14ac:dyDescent="0.2">
      <c r="A90" s="31" t="s">
        <v>364</v>
      </c>
      <c r="B90" s="31">
        <v>53</v>
      </c>
      <c r="C90" s="31" t="s">
        <v>262</v>
      </c>
    </row>
    <row r="91" spans="1:3" x14ac:dyDescent="0.2">
      <c r="A91" s="31" t="s">
        <v>365</v>
      </c>
      <c r="B91" s="31">
        <v>54</v>
      </c>
      <c r="C91" s="31" t="s">
        <v>247</v>
      </c>
    </row>
    <row r="92" spans="1:3" x14ac:dyDescent="0.2">
      <c r="A92" s="31" t="s">
        <v>366</v>
      </c>
      <c r="B92" s="31">
        <v>54</v>
      </c>
      <c r="C92" s="31" t="s">
        <v>367</v>
      </c>
    </row>
    <row r="93" spans="1:3" ht="17" x14ac:dyDescent="0.2">
      <c r="A93" s="32" t="s">
        <v>368</v>
      </c>
      <c r="B93" s="31">
        <v>54</v>
      </c>
      <c r="C93" s="31" t="s">
        <v>251</v>
      </c>
    </row>
    <row r="94" spans="1:3" ht="17" x14ac:dyDescent="0.2">
      <c r="A94" s="32" t="s">
        <v>369</v>
      </c>
      <c r="B94" s="31">
        <v>54</v>
      </c>
      <c r="C94" s="31" t="s">
        <v>355</v>
      </c>
    </row>
    <row r="95" spans="1:3" x14ac:dyDescent="0.2">
      <c r="A95" s="31" t="s">
        <v>370</v>
      </c>
      <c r="B95" s="31">
        <v>54</v>
      </c>
      <c r="C95" s="31" t="s">
        <v>371</v>
      </c>
    </row>
    <row r="96" spans="1:3" x14ac:dyDescent="0.2">
      <c r="A96" s="31" t="s">
        <v>372</v>
      </c>
      <c r="B96" s="31">
        <v>54</v>
      </c>
      <c r="C96" s="31" t="s">
        <v>234</v>
      </c>
    </row>
    <row r="97" spans="1:3" x14ac:dyDescent="0.2">
      <c r="A97" s="31" t="s">
        <v>373</v>
      </c>
      <c r="B97" s="31">
        <v>54</v>
      </c>
      <c r="C97" s="31" t="s">
        <v>374</v>
      </c>
    </row>
    <row r="98" spans="1:3" x14ac:dyDescent="0.2">
      <c r="A98" s="31" t="s">
        <v>375</v>
      </c>
      <c r="B98" s="31">
        <v>54</v>
      </c>
      <c r="C98" s="31" t="s">
        <v>332</v>
      </c>
    </row>
    <row r="99" spans="1:3" x14ac:dyDescent="0.2">
      <c r="A99" s="31" t="s">
        <v>376</v>
      </c>
      <c r="B99" s="31">
        <v>55</v>
      </c>
      <c r="C99" s="31" t="s">
        <v>226</v>
      </c>
    </row>
    <row r="100" spans="1:3" ht="17" x14ac:dyDescent="0.2">
      <c r="A100" s="32" t="s">
        <v>377</v>
      </c>
      <c r="B100" s="31">
        <v>55</v>
      </c>
      <c r="C100" s="31" t="s">
        <v>378</v>
      </c>
    </row>
    <row r="101" spans="1:3" x14ac:dyDescent="0.2">
      <c r="A101" s="31" t="s">
        <v>379</v>
      </c>
      <c r="B101" s="31">
        <v>55</v>
      </c>
      <c r="C101" s="31" t="s">
        <v>380</v>
      </c>
    </row>
    <row r="102" spans="1:3" ht="17" x14ac:dyDescent="0.2">
      <c r="A102" s="32" t="s">
        <v>381</v>
      </c>
      <c r="B102" s="31">
        <v>56</v>
      </c>
      <c r="C102" s="31" t="s">
        <v>249</v>
      </c>
    </row>
    <row r="103" spans="1:3" ht="17" x14ac:dyDescent="0.2">
      <c r="A103" s="32" t="s">
        <v>382</v>
      </c>
      <c r="B103" s="31">
        <v>56</v>
      </c>
      <c r="C103" s="31" t="s">
        <v>383</v>
      </c>
    </row>
    <row r="104" spans="1:3" x14ac:dyDescent="0.2">
      <c r="A104" s="31" t="s">
        <v>384</v>
      </c>
      <c r="B104" s="31">
        <v>56</v>
      </c>
      <c r="C104" s="31" t="s">
        <v>291</v>
      </c>
    </row>
    <row r="105" spans="1:3" x14ac:dyDescent="0.2">
      <c r="A105" s="31" t="s">
        <v>385</v>
      </c>
      <c r="B105" s="31">
        <v>56</v>
      </c>
      <c r="C105" s="31" t="s">
        <v>386</v>
      </c>
    </row>
    <row r="106" spans="1:3" x14ac:dyDescent="0.2">
      <c r="A106" s="31" t="s">
        <v>387</v>
      </c>
      <c r="B106" s="31">
        <v>57</v>
      </c>
      <c r="C106" s="31" t="s">
        <v>308</v>
      </c>
    </row>
    <row r="107" spans="1:3" x14ac:dyDescent="0.2">
      <c r="A107" s="31" t="s">
        <v>388</v>
      </c>
      <c r="B107" s="31">
        <v>58</v>
      </c>
      <c r="C107" s="31" t="s">
        <v>342</v>
      </c>
    </row>
    <row r="108" spans="1:3" x14ac:dyDescent="0.2">
      <c r="A108" s="31" t="s">
        <v>389</v>
      </c>
      <c r="B108" s="31">
        <v>58</v>
      </c>
      <c r="C108" s="31" t="s">
        <v>279</v>
      </c>
    </row>
    <row r="109" spans="1:3" x14ac:dyDescent="0.2">
      <c r="A109" s="31" t="s">
        <v>390</v>
      </c>
      <c r="B109" s="31">
        <v>59</v>
      </c>
      <c r="C109" s="31" t="s">
        <v>286</v>
      </c>
    </row>
    <row r="110" spans="1:3" x14ac:dyDescent="0.2">
      <c r="A110" s="31" t="s">
        <v>391</v>
      </c>
      <c r="B110" s="31">
        <v>60</v>
      </c>
      <c r="C110" s="31" t="s">
        <v>392</v>
      </c>
    </row>
    <row r="111" spans="1:3" x14ac:dyDescent="0.2">
      <c r="A111" s="31" t="s">
        <v>393</v>
      </c>
      <c r="B111" s="31">
        <v>60</v>
      </c>
      <c r="C111" s="31" t="s">
        <v>318</v>
      </c>
    </row>
    <row r="112" spans="1:3" x14ac:dyDescent="0.2">
      <c r="A112" s="31" t="s">
        <v>394</v>
      </c>
      <c r="B112" s="31">
        <v>61</v>
      </c>
      <c r="C112" s="31" t="s">
        <v>355</v>
      </c>
    </row>
    <row r="113" spans="1:3" x14ac:dyDescent="0.2">
      <c r="A113" s="31" t="s">
        <v>395</v>
      </c>
      <c r="B113" s="31">
        <v>61</v>
      </c>
      <c r="C113" s="31" t="s">
        <v>374</v>
      </c>
    </row>
    <row r="114" spans="1:3" x14ac:dyDescent="0.2">
      <c r="A114" s="31" t="s">
        <v>396</v>
      </c>
      <c r="B114" s="31">
        <v>62</v>
      </c>
      <c r="C114" s="31" t="s">
        <v>230</v>
      </c>
    </row>
    <row r="115" spans="1:3" x14ac:dyDescent="0.2">
      <c r="A115" s="31" t="s">
        <v>397</v>
      </c>
      <c r="B115" s="31">
        <v>63</v>
      </c>
      <c r="C115" s="31" t="s">
        <v>398</v>
      </c>
    </row>
    <row r="116" spans="1:3" x14ac:dyDescent="0.2">
      <c r="A116" s="31" t="s">
        <v>399</v>
      </c>
      <c r="B116" s="31">
        <v>63</v>
      </c>
      <c r="C116" s="31" t="s">
        <v>400</v>
      </c>
    </row>
    <row r="117" spans="1:3" x14ac:dyDescent="0.2">
      <c r="A117" s="31" t="s">
        <v>401</v>
      </c>
      <c r="B117" s="31">
        <v>66</v>
      </c>
      <c r="C117" s="31" t="s">
        <v>320</v>
      </c>
    </row>
    <row r="118" spans="1:3" x14ac:dyDescent="0.2">
      <c r="A118" s="31" t="s">
        <v>402</v>
      </c>
      <c r="B118" s="31">
        <v>66</v>
      </c>
      <c r="C118" s="31" t="s">
        <v>403</v>
      </c>
    </row>
    <row r="119" spans="1:3" x14ac:dyDescent="0.2">
      <c r="A119" s="31" t="s">
        <v>404</v>
      </c>
      <c r="B119" s="31">
        <v>66</v>
      </c>
      <c r="C119" s="31" t="s">
        <v>293</v>
      </c>
    </row>
    <row r="120" spans="1:3" x14ac:dyDescent="0.2">
      <c r="A120" s="31" t="s">
        <v>405</v>
      </c>
      <c r="B120" s="31">
        <v>66</v>
      </c>
      <c r="C120" s="31" t="s">
        <v>230</v>
      </c>
    </row>
    <row r="121" spans="1:3" x14ac:dyDescent="0.2">
      <c r="A121" s="31" t="s">
        <v>13</v>
      </c>
      <c r="B121" s="31">
        <v>68</v>
      </c>
      <c r="C121" s="31" t="s">
        <v>240</v>
      </c>
    </row>
    <row r="122" spans="1:3" x14ac:dyDescent="0.2">
      <c r="A122" s="31" t="s">
        <v>406</v>
      </c>
      <c r="B122" s="31">
        <v>68</v>
      </c>
      <c r="C122" s="31" t="s">
        <v>407</v>
      </c>
    </row>
    <row r="123" spans="1:3" ht="17" x14ac:dyDescent="0.2">
      <c r="A123" s="32" t="s">
        <v>408</v>
      </c>
      <c r="B123" s="31">
        <v>70</v>
      </c>
      <c r="C123" s="31" t="s">
        <v>251</v>
      </c>
    </row>
    <row r="124" spans="1:3" x14ac:dyDescent="0.2">
      <c r="A124" s="31" t="s">
        <v>409</v>
      </c>
      <c r="B124" s="31">
        <v>70</v>
      </c>
      <c r="C124" s="31" t="s">
        <v>378</v>
      </c>
    </row>
    <row r="125" spans="1:3" x14ac:dyDescent="0.2">
      <c r="A125" s="31" t="s">
        <v>410</v>
      </c>
      <c r="B125" s="31">
        <v>70</v>
      </c>
      <c r="C125" s="31" t="s">
        <v>411</v>
      </c>
    </row>
    <row r="126" spans="1:3" x14ac:dyDescent="0.2">
      <c r="A126" s="31" t="s">
        <v>412</v>
      </c>
      <c r="B126" s="31">
        <v>70</v>
      </c>
      <c r="C126" s="31" t="s">
        <v>392</v>
      </c>
    </row>
    <row r="127" spans="1:3" x14ac:dyDescent="0.2">
      <c r="A127" s="31" t="s">
        <v>413</v>
      </c>
      <c r="B127" s="31">
        <v>71</v>
      </c>
      <c r="C127" s="31" t="s">
        <v>249</v>
      </c>
    </row>
    <row r="128" spans="1:3" x14ac:dyDescent="0.2">
      <c r="A128" s="31" t="s">
        <v>414</v>
      </c>
      <c r="B128" s="31">
        <v>71</v>
      </c>
      <c r="C128" s="31" t="s">
        <v>415</v>
      </c>
    </row>
    <row r="129" spans="1:3" x14ac:dyDescent="0.2">
      <c r="A129" s="31" t="s">
        <v>416</v>
      </c>
      <c r="B129" s="31">
        <v>71</v>
      </c>
      <c r="C129" s="31" t="s">
        <v>236</v>
      </c>
    </row>
    <row r="130" spans="1:3" x14ac:dyDescent="0.2">
      <c r="A130" s="31" t="s">
        <v>12</v>
      </c>
      <c r="B130" s="31">
        <v>71</v>
      </c>
      <c r="C130" s="31" t="s">
        <v>337</v>
      </c>
    </row>
    <row r="131" spans="1:3" x14ac:dyDescent="0.2">
      <c r="A131" s="31" t="s">
        <v>417</v>
      </c>
      <c r="B131" s="31">
        <v>71</v>
      </c>
      <c r="C131" s="31" t="s">
        <v>230</v>
      </c>
    </row>
    <row r="132" spans="1:3" x14ac:dyDescent="0.2">
      <c r="A132" s="31" t="s">
        <v>418</v>
      </c>
      <c r="B132" s="31">
        <v>72</v>
      </c>
      <c r="C132" s="31" t="s">
        <v>268</v>
      </c>
    </row>
    <row r="133" spans="1:3" x14ac:dyDescent="0.2">
      <c r="A133" s="31" t="s">
        <v>419</v>
      </c>
      <c r="B133" s="31">
        <v>72</v>
      </c>
      <c r="C133" s="31" t="s">
        <v>291</v>
      </c>
    </row>
    <row r="134" spans="1:3" x14ac:dyDescent="0.2">
      <c r="A134" s="31" t="s">
        <v>420</v>
      </c>
      <c r="B134" s="31">
        <v>73</v>
      </c>
      <c r="C134" s="31" t="s">
        <v>421</v>
      </c>
    </row>
    <row r="135" spans="1:3" x14ac:dyDescent="0.2">
      <c r="A135" s="31" t="s">
        <v>422</v>
      </c>
      <c r="B135" s="31">
        <v>73</v>
      </c>
      <c r="C135" s="31" t="s">
        <v>342</v>
      </c>
    </row>
    <row r="136" spans="1:3" x14ac:dyDescent="0.2">
      <c r="A136" s="31" t="s">
        <v>423</v>
      </c>
      <c r="B136" s="31">
        <v>73</v>
      </c>
      <c r="C136" s="31" t="s">
        <v>262</v>
      </c>
    </row>
    <row r="137" spans="1:3" x14ac:dyDescent="0.2">
      <c r="A137" s="31" t="s">
        <v>424</v>
      </c>
      <c r="B137" s="31">
        <v>73</v>
      </c>
      <c r="C137" s="31" t="s">
        <v>380</v>
      </c>
    </row>
    <row r="138" spans="1:3" x14ac:dyDescent="0.2">
      <c r="A138" s="31" t="s">
        <v>425</v>
      </c>
      <c r="B138" s="31">
        <v>73</v>
      </c>
      <c r="C138" s="31" t="s">
        <v>230</v>
      </c>
    </row>
    <row r="139" spans="1:3" x14ac:dyDescent="0.2">
      <c r="A139" s="31" t="s">
        <v>426</v>
      </c>
      <c r="B139" s="31">
        <v>74</v>
      </c>
      <c r="C139" s="31" t="s">
        <v>345</v>
      </c>
    </row>
    <row r="140" spans="1:3" x14ac:dyDescent="0.2">
      <c r="A140" s="31" t="s">
        <v>427</v>
      </c>
      <c r="B140" s="31">
        <v>74</v>
      </c>
      <c r="C140" s="31" t="s">
        <v>284</v>
      </c>
    </row>
    <row r="141" spans="1:3" x14ac:dyDescent="0.2">
      <c r="A141" s="31" t="s">
        <v>428</v>
      </c>
      <c r="B141" s="31">
        <v>75</v>
      </c>
      <c r="C141" s="31" t="s">
        <v>328</v>
      </c>
    </row>
    <row r="142" spans="1:3" x14ac:dyDescent="0.2">
      <c r="A142" s="31" t="s">
        <v>429</v>
      </c>
      <c r="B142" s="31">
        <v>76</v>
      </c>
      <c r="C142" s="31" t="s">
        <v>430</v>
      </c>
    </row>
    <row r="143" spans="1:3" x14ac:dyDescent="0.2">
      <c r="A143" s="31" t="s">
        <v>431</v>
      </c>
      <c r="B143" s="31">
        <v>76</v>
      </c>
      <c r="C143" s="31" t="s">
        <v>258</v>
      </c>
    </row>
    <row r="144" spans="1:3" x14ac:dyDescent="0.2">
      <c r="A144" s="31" t="s">
        <v>432</v>
      </c>
      <c r="B144" s="31">
        <v>76</v>
      </c>
      <c r="C144" s="31" t="s">
        <v>244</v>
      </c>
    </row>
    <row r="145" spans="1:3" x14ac:dyDescent="0.2">
      <c r="A145" s="31" t="s">
        <v>433</v>
      </c>
      <c r="B145" s="31">
        <v>76</v>
      </c>
      <c r="C145" s="31" t="s">
        <v>281</v>
      </c>
    </row>
    <row r="146" spans="1:3" x14ac:dyDescent="0.2">
      <c r="A146" s="31" t="s">
        <v>434</v>
      </c>
      <c r="B146" s="31">
        <v>77</v>
      </c>
      <c r="C146" s="31" t="s">
        <v>308</v>
      </c>
    </row>
    <row r="147" spans="1:3" ht="17" x14ac:dyDescent="0.2">
      <c r="A147" s="32" t="s">
        <v>435</v>
      </c>
      <c r="B147" s="31">
        <v>79</v>
      </c>
      <c r="C147" s="31" t="s">
        <v>236</v>
      </c>
    </row>
    <row r="148" spans="1:3" x14ac:dyDescent="0.2">
      <c r="A148" s="31" t="s">
        <v>436</v>
      </c>
      <c r="B148" s="31">
        <v>80</v>
      </c>
      <c r="C148" s="31" t="s">
        <v>244</v>
      </c>
    </row>
    <row r="149" spans="1:3" x14ac:dyDescent="0.2">
      <c r="A149" s="31" t="s">
        <v>437</v>
      </c>
      <c r="B149" s="31">
        <v>80</v>
      </c>
      <c r="C149" s="31" t="s">
        <v>293</v>
      </c>
    </row>
    <row r="150" spans="1:3" x14ac:dyDescent="0.2">
      <c r="A150" s="31" t="s">
        <v>438</v>
      </c>
      <c r="B150" s="31">
        <v>81</v>
      </c>
      <c r="C150" s="31" t="s">
        <v>300</v>
      </c>
    </row>
    <row r="151" spans="1:3" ht="17" x14ac:dyDescent="0.2">
      <c r="A151" s="32" t="s">
        <v>439</v>
      </c>
      <c r="B151" s="31">
        <v>81</v>
      </c>
      <c r="C151" s="31" t="s">
        <v>440</v>
      </c>
    </row>
    <row r="152" spans="1:3" x14ac:dyDescent="0.2">
      <c r="A152" s="31" t="s">
        <v>441</v>
      </c>
      <c r="B152" s="31">
        <v>82</v>
      </c>
      <c r="C152" s="31" t="s">
        <v>386</v>
      </c>
    </row>
    <row r="153" spans="1:3" x14ac:dyDescent="0.2">
      <c r="A153" s="31" t="s">
        <v>442</v>
      </c>
      <c r="B153" s="31">
        <v>82</v>
      </c>
      <c r="C153" s="31" t="s">
        <v>284</v>
      </c>
    </row>
    <row r="154" spans="1:3" x14ac:dyDescent="0.2">
      <c r="A154" s="31" t="s">
        <v>443</v>
      </c>
      <c r="B154" s="31">
        <v>83</v>
      </c>
      <c r="C154" s="31" t="s">
        <v>360</v>
      </c>
    </row>
    <row r="155" spans="1:3" x14ac:dyDescent="0.2">
      <c r="A155" s="31" t="s">
        <v>444</v>
      </c>
      <c r="B155" s="31">
        <v>84</v>
      </c>
      <c r="C155" s="31" t="s">
        <v>411</v>
      </c>
    </row>
    <row r="156" spans="1:3" x14ac:dyDescent="0.2">
      <c r="A156" s="31" t="s">
        <v>445</v>
      </c>
      <c r="B156" s="31">
        <v>84</v>
      </c>
      <c r="C156" s="31" t="s">
        <v>430</v>
      </c>
    </row>
    <row r="157" spans="1:3" x14ac:dyDescent="0.2">
      <c r="A157" s="31" t="s">
        <v>446</v>
      </c>
      <c r="B157" s="31">
        <v>85</v>
      </c>
      <c r="C157" s="31" t="s">
        <v>286</v>
      </c>
    </row>
    <row r="158" spans="1:3" x14ac:dyDescent="0.2">
      <c r="A158" s="31" t="s">
        <v>447</v>
      </c>
      <c r="B158" s="31">
        <v>87</v>
      </c>
      <c r="C158" s="31" t="s">
        <v>232</v>
      </c>
    </row>
    <row r="159" spans="1:3" x14ac:dyDescent="0.2">
      <c r="A159" s="31" t="s">
        <v>448</v>
      </c>
      <c r="B159" s="31">
        <v>87</v>
      </c>
      <c r="C159" s="31" t="s">
        <v>340</v>
      </c>
    </row>
    <row r="160" spans="1:3" x14ac:dyDescent="0.2">
      <c r="A160" s="31" t="s">
        <v>449</v>
      </c>
      <c r="B160" s="31">
        <v>88</v>
      </c>
      <c r="C160" s="31" t="s">
        <v>293</v>
      </c>
    </row>
    <row r="161" spans="1:3" x14ac:dyDescent="0.2">
      <c r="A161" s="31" t="s">
        <v>450</v>
      </c>
      <c r="B161" s="31">
        <v>89</v>
      </c>
      <c r="C161" s="31" t="s">
        <v>275</v>
      </c>
    </row>
    <row r="162" spans="1:3" x14ac:dyDescent="0.2">
      <c r="A162" s="31" t="s">
        <v>451</v>
      </c>
      <c r="B162" s="31">
        <v>89</v>
      </c>
      <c r="C162" s="31" t="s">
        <v>452</v>
      </c>
    </row>
    <row r="163" spans="1:3" x14ac:dyDescent="0.2">
      <c r="A163" s="31" t="s">
        <v>453</v>
      </c>
      <c r="B163" s="31">
        <v>91</v>
      </c>
      <c r="C163" s="31" t="s">
        <v>277</v>
      </c>
    </row>
    <row r="164" spans="1:3" ht="17" x14ac:dyDescent="0.2">
      <c r="A164" s="32" t="s">
        <v>454</v>
      </c>
      <c r="B164" s="31">
        <v>92</v>
      </c>
      <c r="C164" s="31" t="s">
        <v>360</v>
      </c>
    </row>
    <row r="165" spans="1:3" x14ac:dyDescent="0.2">
      <c r="A165" s="31" t="s">
        <v>455</v>
      </c>
      <c r="B165" s="31">
        <v>92</v>
      </c>
      <c r="C165" s="31" t="s">
        <v>232</v>
      </c>
    </row>
    <row r="166" spans="1:3" ht="17" x14ac:dyDescent="0.2">
      <c r="A166" s="32" t="s">
        <v>456</v>
      </c>
      <c r="B166" s="31">
        <v>92</v>
      </c>
      <c r="C166" s="31" t="s">
        <v>316</v>
      </c>
    </row>
    <row r="167" spans="1:3" ht="17" x14ac:dyDescent="0.2">
      <c r="A167" s="32" t="s">
        <v>457</v>
      </c>
      <c r="B167" s="31">
        <v>92</v>
      </c>
      <c r="C167" s="31" t="s">
        <v>298</v>
      </c>
    </row>
    <row r="168" spans="1:3" x14ac:dyDescent="0.2">
      <c r="A168" s="31" t="s">
        <v>458</v>
      </c>
      <c r="B168" s="31">
        <v>92</v>
      </c>
      <c r="C168" s="31" t="s">
        <v>332</v>
      </c>
    </row>
    <row r="169" spans="1:3" x14ac:dyDescent="0.2">
      <c r="A169" s="31" t="s">
        <v>459</v>
      </c>
      <c r="B169" s="31">
        <v>92</v>
      </c>
      <c r="C169" s="31" t="s">
        <v>230</v>
      </c>
    </row>
    <row r="170" spans="1:3" x14ac:dyDescent="0.2">
      <c r="A170" s="31" t="s">
        <v>460</v>
      </c>
      <c r="B170" s="31">
        <v>93</v>
      </c>
      <c r="C170" s="31" t="s">
        <v>360</v>
      </c>
    </row>
    <row r="171" spans="1:3" x14ac:dyDescent="0.2">
      <c r="A171" s="31" t="s">
        <v>461</v>
      </c>
      <c r="B171" s="31">
        <v>93</v>
      </c>
      <c r="C171" s="31" t="s">
        <v>374</v>
      </c>
    </row>
    <row r="172" spans="1:3" x14ac:dyDescent="0.2">
      <c r="A172" s="31" t="s">
        <v>462</v>
      </c>
      <c r="B172" s="31">
        <v>94</v>
      </c>
      <c r="C172" s="31" t="s">
        <v>411</v>
      </c>
    </row>
    <row r="173" spans="1:3" x14ac:dyDescent="0.2">
      <c r="A173" s="31" t="s">
        <v>463</v>
      </c>
      <c r="B173" s="31">
        <v>94</v>
      </c>
      <c r="C173" s="31" t="s">
        <v>345</v>
      </c>
    </row>
    <row r="174" spans="1:3" ht="17" x14ac:dyDescent="0.2">
      <c r="A174" s="32" t="s">
        <v>464</v>
      </c>
      <c r="B174" s="31">
        <v>95</v>
      </c>
      <c r="C174" s="31" t="s">
        <v>392</v>
      </c>
    </row>
    <row r="175" spans="1:3" ht="17" x14ac:dyDescent="0.2">
      <c r="A175" s="32" t="s">
        <v>465</v>
      </c>
      <c r="B175" s="31">
        <v>98</v>
      </c>
      <c r="C175" s="31" t="s">
        <v>273</v>
      </c>
    </row>
    <row r="176" spans="1:3" x14ac:dyDescent="0.2">
      <c r="A176" s="31" t="s">
        <v>466</v>
      </c>
      <c r="B176" s="31">
        <v>98</v>
      </c>
      <c r="C176" s="31" t="s">
        <v>302</v>
      </c>
    </row>
    <row r="177" spans="1:3" x14ac:dyDescent="0.2">
      <c r="A177" s="31" t="s">
        <v>467</v>
      </c>
      <c r="B177" s="31">
        <v>98</v>
      </c>
      <c r="C177" s="31" t="s">
        <v>300</v>
      </c>
    </row>
    <row r="178" spans="1:3" x14ac:dyDescent="0.2">
      <c r="A178" s="31" t="s">
        <v>468</v>
      </c>
      <c r="B178" s="31">
        <v>98</v>
      </c>
      <c r="C178" s="31" t="s">
        <v>352</v>
      </c>
    </row>
    <row r="179" spans="1:3" x14ac:dyDescent="0.2">
      <c r="A179" s="31" t="s">
        <v>469</v>
      </c>
      <c r="B179" s="31">
        <v>98</v>
      </c>
      <c r="C179" s="31" t="s">
        <v>470</v>
      </c>
    </row>
    <row r="180" spans="1:3" x14ac:dyDescent="0.2">
      <c r="A180" s="31" t="s">
        <v>471</v>
      </c>
      <c r="B180" s="31">
        <v>99</v>
      </c>
      <c r="C180" s="31" t="s">
        <v>328</v>
      </c>
    </row>
    <row r="181" spans="1:3" x14ac:dyDescent="0.2">
      <c r="A181" s="31" t="s">
        <v>472</v>
      </c>
      <c r="B181" s="31">
        <v>99</v>
      </c>
      <c r="C181" s="31" t="s">
        <v>367</v>
      </c>
    </row>
    <row r="182" spans="1:3" x14ac:dyDescent="0.2">
      <c r="A182" s="31" t="s">
        <v>473</v>
      </c>
      <c r="B182" s="31">
        <v>99</v>
      </c>
      <c r="C182" s="31" t="s">
        <v>256</v>
      </c>
    </row>
    <row r="183" spans="1:3" x14ac:dyDescent="0.2">
      <c r="A183" s="31" t="s">
        <v>474</v>
      </c>
      <c r="B183" s="31">
        <v>99</v>
      </c>
      <c r="C183" s="31" t="s">
        <v>342</v>
      </c>
    </row>
    <row r="184" spans="1:3" x14ac:dyDescent="0.2">
      <c r="A184" s="31" t="s">
        <v>475</v>
      </c>
      <c r="B184" s="31">
        <v>99</v>
      </c>
      <c r="C184" s="31" t="s">
        <v>298</v>
      </c>
    </row>
    <row r="185" spans="1:3" x14ac:dyDescent="0.2">
      <c r="A185" s="31" t="s">
        <v>476</v>
      </c>
      <c r="B185" s="31">
        <v>99</v>
      </c>
      <c r="C185" s="31" t="s">
        <v>392</v>
      </c>
    </row>
    <row r="186" spans="1:3" x14ac:dyDescent="0.2">
      <c r="A186" s="31" t="s">
        <v>477</v>
      </c>
      <c r="B186" s="31">
        <v>99</v>
      </c>
      <c r="C186" s="31" t="s">
        <v>345</v>
      </c>
    </row>
    <row r="187" spans="1:3" x14ac:dyDescent="0.2">
      <c r="A187" s="31" t="s">
        <v>478</v>
      </c>
      <c r="B187" s="31">
        <v>100</v>
      </c>
      <c r="C187" s="31" t="s">
        <v>316</v>
      </c>
    </row>
    <row r="188" spans="1:3" x14ac:dyDescent="0.2">
      <c r="A188" s="31" t="s">
        <v>479</v>
      </c>
      <c r="B188" s="31">
        <v>101</v>
      </c>
      <c r="C188" s="31" t="s">
        <v>470</v>
      </c>
    </row>
    <row r="189" spans="1:3" x14ac:dyDescent="0.2">
      <c r="A189" s="31" t="s">
        <v>480</v>
      </c>
      <c r="B189" s="31">
        <v>102</v>
      </c>
      <c r="C189" s="31" t="s">
        <v>374</v>
      </c>
    </row>
    <row r="190" spans="1:3" x14ac:dyDescent="0.2">
      <c r="A190" s="31" t="s">
        <v>481</v>
      </c>
      <c r="B190" s="31">
        <v>102</v>
      </c>
      <c r="C190" s="31" t="s">
        <v>295</v>
      </c>
    </row>
    <row r="191" spans="1:3" x14ac:dyDescent="0.2">
      <c r="A191" s="31" t="s">
        <v>482</v>
      </c>
      <c r="B191" s="31">
        <v>103</v>
      </c>
      <c r="C191" s="31" t="s">
        <v>266</v>
      </c>
    </row>
    <row r="192" spans="1:3" ht="17" x14ac:dyDescent="0.2">
      <c r="A192" s="32" t="s">
        <v>483</v>
      </c>
      <c r="B192" s="31">
        <v>104</v>
      </c>
      <c r="C192" s="31" t="s">
        <v>367</v>
      </c>
    </row>
    <row r="193" spans="1:3" x14ac:dyDescent="0.2">
      <c r="A193" s="31" t="s">
        <v>484</v>
      </c>
      <c r="B193" s="31">
        <v>104</v>
      </c>
      <c r="C193" s="31" t="s">
        <v>266</v>
      </c>
    </row>
    <row r="194" spans="1:3" x14ac:dyDescent="0.2">
      <c r="A194" s="31" t="s">
        <v>485</v>
      </c>
      <c r="B194" s="31">
        <v>104</v>
      </c>
      <c r="C194" s="31" t="s">
        <v>226</v>
      </c>
    </row>
    <row r="195" spans="1:3" ht="17" x14ac:dyDescent="0.2">
      <c r="A195" s="32" t="s">
        <v>486</v>
      </c>
      <c r="B195" s="31">
        <v>104</v>
      </c>
      <c r="C195" s="31" t="s">
        <v>349</v>
      </c>
    </row>
    <row r="196" spans="1:3" x14ac:dyDescent="0.2">
      <c r="A196" s="31" t="s">
        <v>487</v>
      </c>
      <c r="B196" s="31">
        <v>104</v>
      </c>
      <c r="C196" s="31" t="s">
        <v>411</v>
      </c>
    </row>
    <row r="197" spans="1:3" ht="17" x14ac:dyDescent="0.2">
      <c r="A197" s="32" t="s">
        <v>488</v>
      </c>
      <c r="B197" s="31">
        <v>104</v>
      </c>
      <c r="C197" s="31" t="s">
        <v>271</v>
      </c>
    </row>
    <row r="198" spans="1:3" x14ac:dyDescent="0.2">
      <c r="A198" s="31" t="s">
        <v>489</v>
      </c>
      <c r="B198" s="31">
        <v>104</v>
      </c>
      <c r="C198" s="31" t="s">
        <v>322</v>
      </c>
    </row>
    <row r="199" spans="1:3" ht="17" x14ac:dyDescent="0.2">
      <c r="A199" s="32" t="s">
        <v>14</v>
      </c>
      <c r="B199" s="31">
        <v>105</v>
      </c>
      <c r="C199" s="31" t="s">
        <v>430</v>
      </c>
    </row>
    <row r="200" spans="1:3" x14ac:dyDescent="0.2">
      <c r="A200" s="31" t="s">
        <v>490</v>
      </c>
      <c r="B200" s="31">
        <v>105</v>
      </c>
      <c r="C200" s="31" t="s">
        <v>352</v>
      </c>
    </row>
    <row r="201" spans="1:3" x14ac:dyDescent="0.2">
      <c r="A201" s="31" t="s">
        <v>491</v>
      </c>
      <c r="B201" s="31">
        <v>106</v>
      </c>
      <c r="C201" s="31" t="s">
        <v>337</v>
      </c>
    </row>
    <row r="202" spans="1:3" x14ac:dyDescent="0.2">
      <c r="A202" s="31" t="s">
        <v>492</v>
      </c>
      <c r="B202" s="31">
        <v>110</v>
      </c>
      <c r="C202" s="31" t="s">
        <v>358</v>
      </c>
    </row>
    <row r="203" spans="1:3" x14ac:dyDescent="0.2">
      <c r="A203" s="31" t="s">
        <v>493</v>
      </c>
      <c r="B203" s="31">
        <v>110</v>
      </c>
      <c r="C203" s="31" t="s">
        <v>494</v>
      </c>
    </row>
    <row r="204" spans="1:3" ht="17" x14ac:dyDescent="0.2">
      <c r="A204" s="32" t="s">
        <v>495</v>
      </c>
      <c r="B204" s="31">
        <v>110</v>
      </c>
      <c r="C204" s="31" t="s">
        <v>496</v>
      </c>
    </row>
    <row r="205" spans="1:3" ht="17" x14ac:dyDescent="0.2">
      <c r="A205" s="32" t="s">
        <v>497</v>
      </c>
      <c r="B205" s="31">
        <v>110</v>
      </c>
      <c r="C205" s="31" t="s">
        <v>279</v>
      </c>
    </row>
    <row r="206" spans="1:3" x14ac:dyDescent="0.2">
      <c r="A206" s="31" t="s">
        <v>498</v>
      </c>
      <c r="B206" s="31">
        <v>111</v>
      </c>
      <c r="C206" s="31" t="s">
        <v>236</v>
      </c>
    </row>
    <row r="207" spans="1:3" x14ac:dyDescent="0.2">
      <c r="A207" s="31" t="s">
        <v>499</v>
      </c>
      <c r="B207" s="31">
        <v>111</v>
      </c>
      <c r="C207" s="31" t="s">
        <v>500</v>
      </c>
    </row>
    <row r="208" spans="1:3" ht="17" x14ac:dyDescent="0.2">
      <c r="A208" s="32" t="s">
        <v>501</v>
      </c>
      <c r="B208" s="31">
        <v>111</v>
      </c>
      <c r="C208" s="31" t="s">
        <v>271</v>
      </c>
    </row>
    <row r="209" spans="1:3" x14ac:dyDescent="0.2">
      <c r="A209" s="31" t="s">
        <v>502</v>
      </c>
      <c r="B209" s="31">
        <v>111</v>
      </c>
      <c r="C209" s="31" t="s">
        <v>380</v>
      </c>
    </row>
    <row r="210" spans="1:3" ht="17" x14ac:dyDescent="0.2">
      <c r="A210" s="32" t="s">
        <v>503</v>
      </c>
      <c r="B210" s="31">
        <v>112</v>
      </c>
      <c r="C210" s="31" t="s">
        <v>328</v>
      </c>
    </row>
    <row r="211" spans="1:3" ht="17" x14ac:dyDescent="0.2">
      <c r="A211" s="32" t="s">
        <v>504</v>
      </c>
      <c r="B211" s="31">
        <v>112</v>
      </c>
      <c r="C211" s="31" t="s">
        <v>298</v>
      </c>
    </row>
    <row r="212" spans="1:3" ht="17" x14ac:dyDescent="0.2">
      <c r="A212" s="32" t="s">
        <v>505</v>
      </c>
      <c r="B212" s="31">
        <v>113</v>
      </c>
      <c r="C212" s="31" t="s">
        <v>355</v>
      </c>
    </row>
    <row r="213" spans="1:3" ht="17" x14ac:dyDescent="0.2">
      <c r="A213" s="32" t="s">
        <v>506</v>
      </c>
      <c r="B213" s="31">
        <v>113</v>
      </c>
      <c r="C213" s="31" t="s">
        <v>352</v>
      </c>
    </row>
    <row r="214" spans="1:3" ht="17" x14ac:dyDescent="0.2">
      <c r="A214" s="32" t="s">
        <v>507</v>
      </c>
      <c r="B214" s="31">
        <v>115</v>
      </c>
      <c r="C214" s="31" t="s">
        <v>249</v>
      </c>
    </row>
    <row r="215" spans="1:3" x14ac:dyDescent="0.2">
      <c r="A215" s="31" t="s">
        <v>508</v>
      </c>
      <c r="B215" s="31">
        <v>115</v>
      </c>
      <c r="C215" s="31" t="s">
        <v>509</v>
      </c>
    </row>
    <row r="216" spans="1:3" ht="17" x14ac:dyDescent="0.2">
      <c r="A216" s="32" t="s">
        <v>510</v>
      </c>
      <c r="B216" s="31">
        <v>115</v>
      </c>
      <c r="C216" s="31" t="s">
        <v>511</v>
      </c>
    </row>
    <row r="217" spans="1:3" x14ac:dyDescent="0.2">
      <c r="A217" s="31" t="s">
        <v>512</v>
      </c>
      <c r="B217" s="31">
        <v>116</v>
      </c>
      <c r="C217" s="31" t="s">
        <v>300</v>
      </c>
    </row>
    <row r="218" spans="1:3" x14ac:dyDescent="0.2">
      <c r="A218" s="31" t="s">
        <v>513</v>
      </c>
      <c r="B218" s="31">
        <v>116</v>
      </c>
      <c r="C218" s="31" t="s">
        <v>262</v>
      </c>
    </row>
    <row r="219" spans="1:3" ht="17" x14ac:dyDescent="0.2">
      <c r="A219" s="32" t="s">
        <v>514</v>
      </c>
      <c r="B219" s="31">
        <v>116</v>
      </c>
      <c r="C219" s="31" t="s">
        <v>392</v>
      </c>
    </row>
    <row r="220" spans="1:3" x14ac:dyDescent="0.2">
      <c r="A220" s="31" t="s">
        <v>515</v>
      </c>
      <c r="B220" s="31">
        <v>116</v>
      </c>
      <c r="C220" s="31" t="s">
        <v>516</v>
      </c>
    </row>
    <row r="221" spans="1:3" ht="17" x14ac:dyDescent="0.2">
      <c r="A221" s="32" t="s">
        <v>517</v>
      </c>
      <c r="B221" s="31">
        <v>120</v>
      </c>
      <c r="C221" s="31" t="s">
        <v>360</v>
      </c>
    </row>
    <row r="222" spans="1:3" x14ac:dyDescent="0.2">
      <c r="A222" s="31" t="s">
        <v>518</v>
      </c>
      <c r="B222" s="31">
        <v>120</v>
      </c>
      <c r="C222" s="31" t="s">
        <v>411</v>
      </c>
    </row>
    <row r="223" spans="1:3" x14ac:dyDescent="0.2">
      <c r="A223" s="31" t="s">
        <v>519</v>
      </c>
      <c r="B223" s="31">
        <v>121</v>
      </c>
      <c r="C223" s="31" t="s">
        <v>520</v>
      </c>
    </row>
    <row r="224" spans="1:3" x14ac:dyDescent="0.2">
      <c r="A224" s="31" t="s">
        <v>15</v>
      </c>
      <c r="B224" s="31">
        <v>121</v>
      </c>
      <c r="C224" s="31" t="s">
        <v>421</v>
      </c>
    </row>
    <row r="225" spans="1:3" x14ac:dyDescent="0.2">
      <c r="A225" s="31" t="s">
        <v>521</v>
      </c>
      <c r="B225" s="31">
        <v>121</v>
      </c>
      <c r="C225" s="31" t="s">
        <v>374</v>
      </c>
    </row>
    <row r="226" spans="1:3" ht="17" x14ac:dyDescent="0.2">
      <c r="A226" s="32" t="s">
        <v>522</v>
      </c>
      <c r="B226" s="31">
        <v>121</v>
      </c>
      <c r="C226" s="31" t="s">
        <v>523</v>
      </c>
    </row>
    <row r="227" spans="1:3" x14ac:dyDescent="0.2">
      <c r="A227" s="31" t="s">
        <v>524</v>
      </c>
      <c r="B227" s="31">
        <v>125</v>
      </c>
      <c r="C227" s="31" t="s">
        <v>286</v>
      </c>
    </row>
    <row r="228" spans="1:3" x14ac:dyDescent="0.2">
      <c r="A228" s="31" t="s">
        <v>525</v>
      </c>
      <c r="B228" s="31">
        <v>125</v>
      </c>
      <c r="C228" s="31" t="s">
        <v>362</v>
      </c>
    </row>
    <row r="229" spans="1:3" x14ac:dyDescent="0.2">
      <c r="A229" s="31" t="s">
        <v>526</v>
      </c>
      <c r="B229" s="31">
        <v>125</v>
      </c>
      <c r="C229" s="31" t="s">
        <v>275</v>
      </c>
    </row>
    <row r="230" spans="1:3" x14ac:dyDescent="0.2">
      <c r="A230" s="31" t="s">
        <v>527</v>
      </c>
      <c r="B230" s="31">
        <v>127</v>
      </c>
      <c r="C230" s="31" t="s">
        <v>256</v>
      </c>
    </row>
    <row r="231" spans="1:3" x14ac:dyDescent="0.2">
      <c r="A231" s="31" t="s">
        <v>528</v>
      </c>
      <c r="B231" s="31">
        <v>127</v>
      </c>
      <c r="C231" s="31" t="s">
        <v>232</v>
      </c>
    </row>
    <row r="232" spans="1:3" ht="17" x14ac:dyDescent="0.2">
      <c r="A232" s="32" t="s">
        <v>529</v>
      </c>
      <c r="B232" s="31">
        <v>138</v>
      </c>
      <c r="C232" s="31" t="s">
        <v>251</v>
      </c>
    </row>
    <row r="233" spans="1:3" x14ac:dyDescent="0.2">
      <c r="A233" s="31" t="s">
        <v>530</v>
      </c>
      <c r="B233" s="31">
        <v>139</v>
      </c>
      <c r="C233" s="31" t="s">
        <v>349</v>
      </c>
    </row>
    <row r="234" spans="1:3" ht="17" x14ac:dyDescent="0.2">
      <c r="A234" s="32" t="s">
        <v>531</v>
      </c>
      <c r="B234" s="31">
        <v>139</v>
      </c>
      <c r="C234" s="31" t="s">
        <v>352</v>
      </c>
    </row>
    <row r="235" spans="1:3" ht="17" x14ac:dyDescent="0.2">
      <c r="A235" s="32" t="s">
        <v>532</v>
      </c>
      <c r="B235" s="31">
        <v>140</v>
      </c>
      <c r="C235" s="31" t="s">
        <v>228</v>
      </c>
    </row>
    <row r="236" spans="1:3" x14ac:dyDescent="0.2">
      <c r="A236" s="31" t="s">
        <v>533</v>
      </c>
      <c r="B236" s="31">
        <v>140</v>
      </c>
      <c r="C236" s="31" t="s">
        <v>345</v>
      </c>
    </row>
    <row r="237" spans="1:3" ht="17" x14ac:dyDescent="0.2">
      <c r="A237" s="32" t="s">
        <v>534</v>
      </c>
      <c r="B237" s="31">
        <v>141</v>
      </c>
      <c r="C237" s="31" t="s">
        <v>256</v>
      </c>
    </row>
    <row r="238" spans="1:3" ht="17" x14ac:dyDescent="0.2">
      <c r="A238" s="32" t="s">
        <v>535</v>
      </c>
      <c r="B238" s="31">
        <v>141</v>
      </c>
      <c r="C238" s="31" t="s">
        <v>516</v>
      </c>
    </row>
    <row r="239" spans="1:3" x14ac:dyDescent="0.2">
      <c r="A239" s="31" t="s">
        <v>536</v>
      </c>
      <c r="B239" s="31">
        <v>144</v>
      </c>
      <c r="C239" s="31" t="s">
        <v>291</v>
      </c>
    </row>
    <row r="240" spans="1:3" ht="17" x14ac:dyDescent="0.2">
      <c r="A240" s="32" t="s">
        <v>537</v>
      </c>
      <c r="B240" s="31">
        <v>144</v>
      </c>
      <c r="C240" s="31" t="s">
        <v>538</v>
      </c>
    </row>
    <row r="241" spans="1:3" x14ac:dyDescent="0.2">
      <c r="A241" s="31" t="s">
        <v>539</v>
      </c>
      <c r="B241" s="31">
        <v>145</v>
      </c>
      <c r="C241" s="31" t="s">
        <v>247</v>
      </c>
    </row>
    <row r="242" spans="1:3" x14ac:dyDescent="0.2">
      <c r="A242" s="31" t="s">
        <v>540</v>
      </c>
      <c r="B242" s="31">
        <v>145</v>
      </c>
      <c r="C242" s="31" t="s">
        <v>520</v>
      </c>
    </row>
    <row r="243" spans="1:3" x14ac:dyDescent="0.2">
      <c r="A243" s="31" t="s">
        <v>541</v>
      </c>
      <c r="B243" s="31">
        <v>148</v>
      </c>
      <c r="C243" s="31" t="s">
        <v>273</v>
      </c>
    </row>
    <row r="244" spans="1:3" ht="17" x14ac:dyDescent="0.2">
      <c r="A244" s="32" t="s">
        <v>542</v>
      </c>
      <c r="B244" s="31">
        <v>149</v>
      </c>
      <c r="C244" s="31" t="s">
        <v>298</v>
      </c>
    </row>
    <row r="245" spans="1:3" x14ac:dyDescent="0.2">
      <c r="A245" s="31" t="s">
        <v>16</v>
      </c>
      <c r="B245" s="31">
        <v>149</v>
      </c>
      <c r="C245" s="31" t="s">
        <v>392</v>
      </c>
    </row>
    <row r="246" spans="1:3" x14ac:dyDescent="0.2">
      <c r="A246" s="31" t="s">
        <v>543</v>
      </c>
      <c r="B246" s="31">
        <v>151</v>
      </c>
      <c r="C246" s="31" t="s">
        <v>286</v>
      </c>
    </row>
    <row r="247" spans="1:3" x14ac:dyDescent="0.2">
      <c r="A247" s="31" t="s">
        <v>544</v>
      </c>
      <c r="B247" s="31">
        <v>152</v>
      </c>
      <c r="C247" s="31" t="s">
        <v>496</v>
      </c>
    </row>
    <row r="248" spans="1:3" x14ac:dyDescent="0.2">
      <c r="A248" s="31" t="s">
        <v>545</v>
      </c>
      <c r="B248" s="31">
        <v>153</v>
      </c>
      <c r="C248" s="31" t="s">
        <v>546</v>
      </c>
    </row>
    <row r="249" spans="1:3" ht="17" x14ac:dyDescent="0.2">
      <c r="A249" s="32" t="s">
        <v>547</v>
      </c>
      <c r="B249" s="31">
        <v>154</v>
      </c>
      <c r="C249" s="31" t="s">
        <v>249</v>
      </c>
    </row>
    <row r="250" spans="1:3" x14ac:dyDescent="0.2">
      <c r="A250" s="31" t="s">
        <v>548</v>
      </c>
      <c r="B250" s="31">
        <v>155</v>
      </c>
      <c r="C250" s="31" t="s">
        <v>496</v>
      </c>
    </row>
    <row r="251" spans="1:3" x14ac:dyDescent="0.2">
      <c r="A251" s="31" t="s">
        <v>549</v>
      </c>
      <c r="B251" s="31">
        <v>157</v>
      </c>
      <c r="C251" s="31" t="s">
        <v>284</v>
      </c>
    </row>
    <row r="252" spans="1:3" x14ac:dyDescent="0.2">
      <c r="A252" s="31" t="s">
        <v>550</v>
      </c>
      <c r="B252" s="31">
        <v>158</v>
      </c>
      <c r="C252" s="31" t="s">
        <v>268</v>
      </c>
    </row>
    <row r="253" spans="1:3" x14ac:dyDescent="0.2">
      <c r="A253" s="31" t="s">
        <v>551</v>
      </c>
      <c r="B253" s="31">
        <v>158</v>
      </c>
      <c r="C253" s="31" t="s">
        <v>234</v>
      </c>
    </row>
    <row r="254" spans="1:3" x14ac:dyDescent="0.2">
      <c r="A254" s="31" t="s">
        <v>552</v>
      </c>
      <c r="B254" s="31">
        <v>159</v>
      </c>
      <c r="C254" s="31" t="s">
        <v>500</v>
      </c>
    </row>
    <row r="255" spans="1:3" x14ac:dyDescent="0.2">
      <c r="A255" s="31" t="s">
        <v>553</v>
      </c>
      <c r="B255" s="31">
        <v>161</v>
      </c>
      <c r="C255" s="31" t="s">
        <v>328</v>
      </c>
    </row>
    <row r="256" spans="1:3" ht="17" x14ac:dyDescent="0.2">
      <c r="A256" s="32" t="s">
        <v>554</v>
      </c>
      <c r="B256" s="31">
        <v>164</v>
      </c>
      <c r="C256" s="31" t="s">
        <v>349</v>
      </c>
    </row>
    <row r="257" spans="1:3" x14ac:dyDescent="0.2">
      <c r="A257" s="31" t="s">
        <v>555</v>
      </c>
      <c r="B257" s="31">
        <v>165</v>
      </c>
      <c r="C257" s="31" t="s">
        <v>380</v>
      </c>
    </row>
    <row r="258" spans="1:3" x14ac:dyDescent="0.2">
      <c r="A258" s="31" t="s">
        <v>556</v>
      </c>
      <c r="B258" s="31">
        <v>173</v>
      </c>
      <c r="C258" s="31" t="s">
        <v>260</v>
      </c>
    </row>
    <row r="259" spans="1:3" x14ac:dyDescent="0.2">
      <c r="A259" s="31" t="s">
        <v>557</v>
      </c>
      <c r="B259" s="31">
        <v>174</v>
      </c>
      <c r="C259" s="31" t="s">
        <v>358</v>
      </c>
    </row>
    <row r="260" spans="1:3" x14ac:dyDescent="0.2">
      <c r="A260" s="31" t="s">
        <v>558</v>
      </c>
      <c r="B260" s="31">
        <v>174</v>
      </c>
      <c r="C260" s="31" t="s">
        <v>559</v>
      </c>
    </row>
    <row r="261" spans="1:3" x14ac:dyDescent="0.2">
      <c r="A261" s="31" t="s">
        <v>560</v>
      </c>
      <c r="B261" s="31">
        <v>174</v>
      </c>
      <c r="C261" s="31" t="s">
        <v>400</v>
      </c>
    </row>
    <row r="262" spans="1:3" x14ac:dyDescent="0.2">
      <c r="A262" s="31" t="s">
        <v>561</v>
      </c>
      <c r="B262" s="31">
        <v>176</v>
      </c>
      <c r="C262" s="31" t="s">
        <v>562</v>
      </c>
    </row>
    <row r="263" spans="1:3" x14ac:dyDescent="0.2">
      <c r="A263" s="31" t="s">
        <v>563</v>
      </c>
      <c r="B263" s="31">
        <v>176</v>
      </c>
      <c r="C263" s="31" t="s">
        <v>559</v>
      </c>
    </row>
    <row r="264" spans="1:3" ht="17" x14ac:dyDescent="0.2">
      <c r="A264" s="32" t="s">
        <v>564</v>
      </c>
      <c r="B264" s="31">
        <v>176</v>
      </c>
      <c r="C264" s="31" t="s">
        <v>509</v>
      </c>
    </row>
    <row r="265" spans="1:3" ht="17" x14ac:dyDescent="0.2">
      <c r="A265" s="32" t="s">
        <v>565</v>
      </c>
      <c r="B265" s="31">
        <v>177</v>
      </c>
      <c r="C265" s="31" t="s">
        <v>302</v>
      </c>
    </row>
    <row r="266" spans="1:3" ht="17" x14ac:dyDescent="0.2">
      <c r="A266" s="32" t="s">
        <v>18</v>
      </c>
      <c r="B266" s="31">
        <v>179</v>
      </c>
      <c r="C266" s="31" t="s">
        <v>322</v>
      </c>
    </row>
    <row r="267" spans="1:3" ht="17" x14ac:dyDescent="0.2">
      <c r="A267" s="32" t="s">
        <v>566</v>
      </c>
      <c r="B267" s="31">
        <v>180</v>
      </c>
      <c r="C267" s="31" t="s">
        <v>249</v>
      </c>
    </row>
    <row r="268" spans="1:3" ht="17" x14ac:dyDescent="0.2">
      <c r="A268" s="32" t="s">
        <v>567</v>
      </c>
      <c r="B268" s="31">
        <v>180</v>
      </c>
      <c r="C268" s="31" t="s">
        <v>568</v>
      </c>
    </row>
    <row r="269" spans="1:3" x14ac:dyDescent="0.2">
      <c r="A269" s="31" t="s">
        <v>569</v>
      </c>
      <c r="B269" s="31">
        <v>181</v>
      </c>
      <c r="C269" s="31" t="s">
        <v>316</v>
      </c>
    </row>
    <row r="270" spans="1:3" x14ac:dyDescent="0.2">
      <c r="A270" s="31" t="s">
        <v>19</v>
      </c>
      <c r="B270" s="31">
        <v>181</v>
      </c>
      <c r="C270" s="31" t="s">
        <v>291</v>
      </c>
    </row>
    <row r="271" spans="1:3" x14ac:dyDescent="0.2">
      <c r="A271" s="31" t="s">
        <v>570</v>
      </c>
      <c r="B271" s="31">
        <v>181</v>
      </c>
      <c r="C271" s="31" t="s">
        <v>568</v>
      </c>
    </row>
    <row r="272" spans="1:3" x14ac:dyDescent="0.2">
      <c r="A272" s="31" t="s">
        <v>571</v>
      </c>
      <c r="B272" s="31">
        <v>182</v>
      </c>
      <c r="C272" s="31" t="s">
        <v>247</v>
      </c>
    </row>
    <row r="273" spans="1:3" x14ac:dyDescent="0.2">
      <c r="A273" s="31" t="s">
        <v>20</v>
      </c>
      <c r="B273" s="31">
        <v>182</v>
      </c>
      <c r="C273" s="31" t="s">
        <v>572</v>
      </c>
    </row>
    <row r="274" spans="1:3" x14ac:dyDescent="0.2">
      <c r="A274" s="31" t="s">
        <v>573</v>
      </c>
      <c r="B274" s="31">
        <v>182</v>
      </c>
      <c r="C274" s="31" t="s">
        <v>291</v>
      </c>
    </row>
    <row r="275" spans="1:3" x14ac:dyDescent="0.2">
      <c r="A275" s="31" t="s">
        <v>574</v>
      </c>
      <c r="B275" s="31">
        <v>183</v>
      </c>
      <c r="C275" s="31" t="s">
        <v>349</v>
      </c>
    </row>
    <row r="276" spans="1:3" x14ac:dyDescent="0.2">
      <c r="A276" s="31" t="s">
        <v>575</v>
      </c>
      <c r="B276" s="31">
        <v>184</v>
      </c>
      <c r="C276" s="31" t="s">
        <v>320</v>
      </c>
    </row>
    <row r="277" spans="1:3" x14ac:dyDescent="0.2">
      <c r="A277" s="31" t="s">
        <v>22</v>
      </c>
      <c r="B277" s="31">
        <v>184</v>
      </c>
      <c r="C277" s="31" t="s">
        <v>421</v>
      </c>
    </row>
    <row r="278" spans="1:3" x14ac:dyDescent="0.2">
      <c r="A278" s="31" t="s">
        <v>576</v>
      </c>
      <c r="B278" s="31">
        <v>184</v>
      </c>
      <c r="C278" s="31" t="s">
        <v>400</v>
      </c>
    </row>
    <row r="279" spans="1:3" ht="17" x14ac:dyDescent="0.2">
      <c r="A279" s="32" t="s">
        <v>577</v>
      </c>
      <c r="B279" s="31">
        <v>184</v>
      </c>
      <c r="C279" s="31" t="s">
        <v>281</v>
      </c>
    </row>
    <row r="280" spans="1:3" x14ac:dyDescent="0.2">
      <c r="A280" s="31" t="s">
        <v>578</v>
      </c>
      <c r="B280" s="31">
        <v>185</v>
      </c>
      <c r="C280" s="31" t="s">
        <v>371</v>
      </c>
    </row>
    <row r="281" spans="1:3" x14ac:dyDescent="0.2">
      <c r="A281" s="31" t="s">
        <v>579</v>
      </c>
      <c r="B281" s="31">
        <v>185</v>
      </c>
      <c r="C281" s="31" t="s">
        <v>324</v>
      </c>
    </row>
    <row r="282" spans="1:3" x14ac:dyDescent="0.2">
      <c r="A282" s="31" t="s">
        <v>580</v>
      </c>
      <c r="B282" s="31">
        <v>186</v>
      </c>
      <c r="C282" s="31" t="s">
        <v>562</v>
      </c>
    </row>
    <row r="283" spans="1:3" x14ac:dyDescent="0.2">
      <c r="A283" s="31" t="s">
        <v>24</v>
      </c>
      <c r="B283" s="31">
        <v>186</v>
      </c>
      <c r="C283" s="31" t="s">
        <v>581</v>
      </c>
    </row>
    <row r="284" spans="1:3" ht="17" x14ac:dyDescent="0.2">
      <c r="A284" s="32" t="s">
        <v>582</v>
      </c>
      <c r="B284" s="31">
        <v>187</v>
      </c>
      <c r="C284" s="31" t="s">
        <v>300</v>
      </c>
    </row>
    <row r="285" spans="1:3" x14ac:dyDescent="0.2">
      <c r="A285" s="31" t="s">
        <v>583</v>
      </c>
      <c r="B285" s="31">
        <v>188</v>
      </c>
      <c r="C285" s="31" t="s">
        <v>371</v>
      </c>
    </row>
    <row r="286" spans="1:3" x14ac:dyDescent="0.2">
      <c r="A286" s="31" t="s">
        <v>584</v>
      </c>
      <c r="B286" s="31">
        <v>188</v>
      </c>
      <c r="C286" s="31" t="s">
        <v>386</v>
      </c>
    </row>
    <row r="287" spans="1:3" x14ac:dyDescent="0.2">
      <c r="A287" s="31" t="s">
        <v>585</v>
      </c>
      <c r="B287" s="31">
        <v>189</v>
      </c>
      <c r="C287" s="31" t="s">
        <v>328</v>
      </c>
    </row>
    <row r="288" spans="1:3" x14ac:dyDescent="0.2">
      <c r="A288" s="31" t="s">
        <v>586</v>
      </c>
      <c r="B288" s="31">
        <v>189</v>
      </c>
      <c r="C288" s="31" t="s">
        <v>500</v>
      </c>
    </row>
    <row r="289" spans="1:3" x14ac:dyDescent="0.2">
      <c r="A289" s="31" t="s">
        <v>587</v>
      </c>
      <c r="B289" s="31">
        <v>190</v>
      </c>
      <c r="C289" s="31" t="s">
        <v>398</v>
      </c>
    </row>
    <row r="290" spans="1:3" x14ac:dyDescent="0.2">
      <c r="A290" s="31" t="s">
        <v>588</v>
      </c>
      <c r="B290" s="31">
        <v>190</v>
      </c>
      <c r="C290" s="31" t="s">
        <v>281</v>
      </c>
    </row>
    <row r="291" spans="1:3" x14ac:dyDescent="0.2">
      <c r="A291" s="31" t="s">
        <v>589</v>
      </c>
      <c r="B291" s="31">
        <v>191</v>
      </c>
      <c r="C291" s="31" t="s">
        <v>335</v>
      </c>
    </row>
    <row r="292" spans="1:3" ht="17" x14ac:dyDescent="0.2">
      <c r="A292" s="32" t="s">
        <v>590</v>
      </c>
      <c r="B292" s="31">
        <v>191</v>
      </c>
      <c r="C292" s="31" t="s">
        <v>279</v>
      </c>
    </row>
    <row r="293" spans="1:3" x14ac:dyDescent="0.2">
      <c r="A293" s="31" t="s">
        <v>591</v>
      </c>
      <c r="B293" s="31">
        <v>191</v>
      </c>
      <c r="C293" s="31" t="s">
        <v>318</v>
      </c>
    </row>
    <row r="294" spans="1:3" x14ac:dyDescent="0.2">
      <c r="A294" s="31" t="s">
        <v>592</v>
      </c>
      <c r="B294" s="31">
        <v>192</v>
      </c>
      <c r="C294" s="31" t="s">
        <v>277</v>
      </c>
    </row>
    <row r="295" spans="1:3" x14ac:dyDescent="0.2">
      <c r="A295" s="31" t="s">
        <v>593</v>
      </c>
      <c r="B295" s="31">
        <v>192</v>
      </c>
      <c r="C295" s="31" t="s">
        <v>308</v>
      </c>
    </row>
    <row r="296" spans="1:3" x14ac:dyDescent="0.2">
      <c r="A296" s="31" t="s">
        <v>594</v>
      </c>
      <c r="B296" s="31">
        <v>192</v>
      </c>
      <c r="C296" s="31" t="s">
        <v>374</v>
      </c>
    </row>
    <row r="297" spans="1:3" x14ac:dyDescent="0.2">
      <c r="A297" s="31" t="s">
        <v>595</v>
      </c>
      <c r="B297" s="31">
        <v>192</v>
      </c>
      <c r="C297" s="31" t="s">
        <v>300</v>
      </c>
    </row>
    <row r="298" spans="1:3" x14ac:dyDescent="0.2">
      <c r="A298" s="31" t="s">
        <v>25</v>
      </c>
      <c r="B298" s="31">
        <v>192</v>
      </c>
      <c r="C298" s="31" t="s">
        <v>516</v>
      </c>
    </row>
    <row r="299" spans="1:3" x14ac:dyDescent="0.2">
      <c r="A299" s="31" t="s">
        <v>596</v>
      </c>
      <c r="B299" s="31">
        <v>193</v>
      </c>
      <c r="C299" s="31" t="s">
        <v>500</v>
      </c>
    </row>
    <row r="300" spans="1:3" x14ac:dyDescent="0.2">
      <c r="A300" s="31" t="s">
        <v>597</v>
      </c>
      <c r="B300" s="31">
        <v>193</v>
      </c>
      <c r="C300" s="31" t="s">
        <v>275</v>
      </c>
    </row>
    <row r="301" spans="1:3" ht="17" x14ac:dyDescent="0.2">
      <c r="A301" s="32" t="s">
        <v>598</v>
      </c>
      <c r="B301" s="31">
        <v>193</v>
      </c>
      <c r="C301" s="31" t="s">
        <v>452</v>
      </c>
    </row>
    <row r="302" spans="1:3" x14ac:dyDescent="0.2">
      <c r="A302" s="31" t="s">
        <v>599</v>
      </c>
      <c r="B302" s="31">
        <v>194</v>
      </c>
      <c r="C302" s="31" t="s">
        <v>328</v>
      </c>
    </row>
    <row r="303" spans="1:3" x14ac:dyDescent="0.2">
      <c r="A303" s="31" t="s">
        <v>600</v>
      </c>
      <c r="B303" s="31">
        <v>194</v>
      </c>
      <c r="C303" s="31" t="s">
        <v>349</v>
      </c>
    </row>
    <row r="304" spans="1:3" ht="17" x14ac:dyDescent="0.2">
      <c r="A304" s="32" t="s">
        <v>601</v>
      </c>
      <c r="B304" s="31">
        <v>194</v>
      </c>
      <c r="C304" s="31" t="s">
        <v>516</v>
      </c>
    </row>
    <row r="305" spans="1:3" ht="17" x14ac:dyDescent="0.2">
      <c r="A305" s="32" t="s">
        <v>602</v>
      </c>
      <c r="B305" s="31">
        <v>195</v>
      </c>
      <c r="C305" s="31" t="s">
        <v>320</v>
      </c>
    </row>
    <row r="306" spans="1:3" ht="17" x14ac:dyDescent="0.2">
      <c r="A306" s="32" t="s">
        <v>603</v>
      </c>
      <c r="B306" s="31">
        <v>195</v>
      </c>
      <c r="C306" s="31" t="s">
        <v>392</v>
      </c>
    </row>
    <row r="307" spans="1:3" x14ac:dyDescent="0.2">
      <c r="A307" s="31" t="s">
        <v>604</v>
      </c>
      <c r="B307" s="31">
        <v>195</v>
      </c>
      <c r="C307" s="31" t="s">
        <v>244</v>
      </c>
    </row>
    <row r="308" spans="1:3" ht="17" x14ac:dyDescent="0.2">
      <c r="A308" s="32" t="s">
        <v>605</v>
      </c>
      <c r="B308" s="31">
        <v>196</v>
      </c>
      <c r="C308" s="31" t="s">
        <v>606</v>
      </c>
    </row>
    <row r="309" spans="1:3" ht="17" x14ac:dyDescent="0.2">
      <c r="A309" s="32" t="s">
        <v>607</v>
      </c>
      <c r="B309" s="31">
        <v>196</v>
      </c>
      <c r="C309" s="31" t="s">
        <v>230</v>
      </c>
    </row>
    <row r="310" spans="1:3" ht="17" x14ac:dyDescent="0.2">
      <c r="A310" s="32" t="s">
        <v>608</v>
      </c>
      <c r="B310" s="31">
        <v>197</v>
      </c>
      <c r="C310" s="31" t="s">
        <v>411</v>
      </c>
    </row>
    <row r="311" spans="1:3" x14ac:dyDescent="0.2">
      <c r="A311" s="31" t="s">
        <v>609</v>
      </c>
      <c r="B311" s="31">
        <v>197</v>
      </c>
      <c r="C311" s="31" t="s">
        <v>302</v>
      </c>
    </row>
    <row r="312" spans="1:3" x14ac:dyDescent="0.2">
      <c r="A312" s="31" t="s">
        <v>610</v>
      </c>
      <c r="B312" s="31">
        <v>197</v>
      </c>
      <c r="C312" s="31" t="s">
        <v>523</v>
      </c>
    </row>
    <row r="313" spans="1:3" x14ac:dyDescent="0.2">
      <c r="A313" s="31" t="s">
        <v>611</v>
      </c>
      <c r="B313" s="31">
        <v>197</v>
      </c>
      <c r="C313" s="31" t="s">
        <v>318</v>
      </c>
    </row>
    <row r="314" spans="1:3" x14ac:dyDescent="0.2">
      <c r="A314" s="31" t="s">
        <v>612</v>
      </c>
      <c r="B314" s="31">
        <v>198</v>
      </c>
      <c r="C314" s="31" t="s">
        <v>392</v>
      </c>
    </row>
    <row r="315" spans="1:3" x14ac:dyDescent="0.2">
      <c r="A315" s="31" t="s">
        <v>613</v>
      </c>
      <c r="B315" s="31">
        <v>198</v>
      </c>
      <c r="C315" s="31" t="s">
        <v>614</v>
      </c>
    </row>
    <row r="316" spans="1:3" x14ac:dyDescent="0.2">
      <c r="A316" s="31" t="s">
        <v>615</v>
      </c>
      <c r="B316" s="31">
        <v>198</v>
      </c>
      <c r="C316" s="31" t="s">
        <v>511</v>
      </c>
    </row>
    <row r="317" spans="1:3" ht="17" x14ac:dyDescent="0.2">
      <c r="A317" s="32" t="s">
        <v>616</v>
      </c>
      <c r="B317" s="31">
        <v>198</v>
      </c>
      <c r="C317" s="31" t="s">
        <v>606</v>
      </c>
    </row>
    <row r="318" spans="1:3" x14ac:dyDescent="0.2">
      <c r="A318" s="31" t="s">
        <v>617</v>
      </c>
      <c r="B318" s="31">
        <v>199</v>
      </c>
      <c r="C318" s="31" t="s">
        <v>371</v>
      </c>
    </row>
    <row r="319" spans="1:3" x14ac:dyDescent="0.2">
      <c r="A319" s="31" t="s">
        <v>27</v>
      </c>
      <c r="B319" s="31">
        <v>199</v>
      </c>
      <c r="C319" s="31" t="s">
        <v>523</v>
      </c>
    </row>
    <row r="320" spans="1:3" ht="17" x14ac:dyDescent="0.2">
      <c r="A320" s="32" t="s">
        <v>618</v>
      </c>
      <c r="B320" s="31">
        <v>200</v>
      </c>
      <c r="C320" s="31" t="s">
        <v>559</v>
      </c>
    </row>
    <row r="321" spans="1:3" x14ac:dyDescent="0.2">
      <c r="A321" s="31" t="s">
        <v>28</v>
      </c>
      <c r="B321" s="31">
        <v>200</v>
      </c>
      <c r="C321" s="31" t="s">
        <v>619</v>
      </c>
    </row>
    <row r="322" spans="1:3" x14ac:dyDescent="0.2">
      <c r="A322" s="31" t="s">
        <v>620</v>
      </c>
      <c r="B322" s="31">
        <v>201</v>
      </c>
      <c r="C322" s="31" t="s">
        <v>335</v>
      </c>
    </row>
    <row r="323" spans="1:3" ht="17" x14ac:dyDescent="0.2">
      <c r="A323" s="32" t="s">
        <v>621</v>
      </c>
      <c r="B323" s="31">
        <v>202</v>
      </c>
      <c r="C323" s="31" t="s">
        <v>328</v>
      </c>
    </row>
    <row r="324" spans="1:3" x14ac:dyDescent="0.2">
      <c r="A324" s="31" t="s">
        <v>622</v>
      </c>
      <c r="B324" s="31">
        <v>202</v>
      </c>
      <c r="C324" s="31" t="s">
        <v>520</v>
      </c>
    </row>
    <row r="325" spans="1:3" x14ac:dyDescent="0.2">
      <c r="A325" s="31" t="s">
        <v>623</v>
      </c>
      <c r="B325" s="31">
        <v>108</v>
      </c>
      <c r="C325" s="31" t="s">
        <v>411</v>
      </c>
    </row>
    <row r="326" spans="1:3" x14ac:dyDescent="0.2">
      <c r="A326" s="31" t="s">
        <v>624</v>
      </c>
      <c r="B326" s="31">
        <v>108</v>
      </c>
      <c r="C326" s="31" t="s">
        <v>228</v>
      </c>
    </row>
    <row r="327" spans="1:3" ht="17" x14ac:dyDescent="0.2">
      <c r="A327" s="32" t="s">
        <v>625</v>
      </c>
      <c r="B327" s="31">
        <v>108</v>
      </c>
      <c r="C327" s="31" t="s">
        <v>516</v>
      </c>
    </row>
    <row r="328" spans="1:3" ht="17" x14ac:dyDescent="0.2">
      <c r="A328" s="32" t="s">
        <v>626</v>
      </c>
      <c r="B328" s="31">
        <v>108</v>
      </c>
      <c r="C328" s="31" t="s">
        <v>386</v>
      </c>
    </row>
    <row r="329" spans="1:3" ht="17" x14ac:dyDescent="0.2">
      <c r="A329" s="32" t="s">
        <v>627</v>
      </c>
      <c r="B329" s="31">
        <v>109</v>
      </c>
      <c r="C329" s="31" t="s">
        <v>367</v>
      </c>
    </row>
    <row r="330" spans="1:3" ht="17" x14ac:dyDescent="0.2">
      <c r="A330" s="32" t="s">
        <v>628</v>
      </c>
      <c r="B330" s="31">
        <v>109</v>
      </c>
      <c r="C330" s="31" t="s">
        <v>226</v>
      </c>
    </row>
    <row r="331" spans="1:3" ht="17" x14ac:dyDescent="0.2">
      <c r="A331" s="32" t="s">
        <v>629</v>
      </c>
      <c r="B331" s="31">
        <v>109</v>
      </c>
      <c r="C331" s="31" t="s">
        <v>256</v>
      </c>
    </row>
    <row r="332" spans="1:3" x14ac:dyDescent="0.2">
      <c r="A332" s="31" t="s">
        <v>630</v>
      </c>
      <c r="B332" s="31">
        <v>109</v>
      </c>
      <c r="C332" s="31" t="s">
        <v>320</v>
      </c>
    </row>
    <row r="333" spans="1:3" x14ac:dyDescent="0.2">
      <c r="A333" s="31" t="s">
        <v>631</v>
      </c>
      <c r="B333" s="31">
        <v>109</v>
      </c>
      <c r="C333" s="31" t="s">
        <v>403</v>
      </c>
    </row>
    <row r="334" spans="1:3" ht="17" x14ac:dyDescent="0.2">
      <c r="A334" s="32" t="s">
        <v>632</v>
      </c>
      <c r="B334" s="31">
        <v>109</v>
      </c>
      <c r="C334" s="31" t="s">
        <v>500</v>
      </c>
    </row>
    <row r="335" spans="1:3" ht="17" x14ac:dyDescent="0.2">
      <c r="A335" s="32" t="s">
        <v>633</v>
      </c>
      <c r="B335" s="31">
        <v>109</v>
      </c>
      <c r="C335" s="31" t="s">
        <v>342</v>
      </c>
    </row>
    <row r="336" spans="1:3" x14ac:dyDescent="0.2">
      <c r="A336" s="31" t="s">
        <v>634</v>
      </c>
      <c r="B336" s="31">
        <v>109</v>
      </c>
      <c r="C336" s="31" t="s">
        <v>635</v>
      </c>
    </row>
    <row r="339" spans="1:3" x14ac:dyDescent="0.2">
      <c r="A339" s="19" t="s">
        <v>636</v>
      </c>
    </row>
    <row r="340" spans="1:3" ht="17" x14ac:dyDescent="0.2">
      <c r="A340" s="33" t="s">
        <v>222</v>
      </c>
      <c r="B340" s="33" t="s">
        <v>223</v>
      </c>
      <c r="C340" s="33" t="s">
        <v>224</v>
      </c>
    </row>
    <row r="341" spans="1:3" x14ac:dyDescent="0.2">
      <c r="A341" s="31" t="s">
        <v>72</v>
      </c>
      <c r="B341" s="34">
        <v>1</v>
      </c>
      <c r="C341" s="31" t="s">
        <v>335</v>
      </c>
    </row>
    <row r="342" spans="1:3" x14ac:dyDescent="0.2">
      <c r="A342" s="31" t="s">
        <v>30</v>
      </c>
      <c r="B342" s="34">
        <v>1</v>
      </c>
      <c r="C342" s="31" t="s">
        <v>242</v>
      </c>
    </row>
    <row r="343" spans="1:3" x14ac:dyDescent="0.2">
      <c r="A343" s="31" t="s">
        <v>637</v>
      </c>
      <c r="B343" s="34">
        <v>2</v>
      </c>
      <c r="C343" s="31" t="s">
        <v>386</v>
      </c>
    </row>
    <row r="344" spans="1:3" x14ac:dyDescent="0.2">
      <c r="A344" s="31" t="s">
        <v>638</v>
      </c>
      <c r="B344" s="34">
        <v>2</v>
      </c>
      <c r="C344" s="31" t="s">
        <v>494</v>
      </c>
    </row>
    <row r="345" spans="1:3" x14ac:dyDescent="0.2">
      <c r="A345" s="31" t="s">
        <v>639</v>
      </c>
      <c r="B345" s="34">
        <v>2</v>
      </c>
      <c r="C345" s="31" t="s">
        <v>470</v>
      </c>
    </row>
    <row r="346" spans="1:3" x14ac:dyDescent="0.2">
      <c r="A346" s="31" t="s">
        <v>640</v>
      </c>
      <c r="B346" s="34">
        <v>5</v>
      </c>
      <c r="C346" s="31" t="s">
        <v>254</v>
      </c>
    </row>
    <row r="347" spans="1:3" x14ac:dyDescent="0.2">
      <c r="A347" s="31" t="s">
        <v>641</v>
      </c>
      <c r="B347" s="34">
        <v>5</v>
      </c>
      <c r="C347" s="31" t="s">
        <v>262</v>
      </c>
    </row>
    <row r="348" spans="1:3" x14ac:dyDescent="0.2">
      <c r="A348" s="31" t="s">
        <v>642</v>
      </c>
      <c r="B348" s="34">
        <v>6</v>
      </c>
      <c r="C348" s="31" t="s">
        <v>614</v>
      </c>
    </row>
    <row r="349" spans="1:3" x14ac:dyDescent="0.2">
      <c r="A349" s="31" t="s">
        <v>643</v>
      </c>
      <c r="B349" s="34">
        <v>7</v>
      </c>
      <c r="C349" s="31" t="s">
        <v>516</v>
      </c>
    </row>
    <row r="350" spans="1:3" x14ac:dyDescent="0.2">
      <c r="A350" s="31" t="s">
        <v>644</v>
      </c>
      <c r="B350" s="34">
        <v>7</v>
      </c>
      <c r="C350" s="31" t="s">
        <v>352</v>
      </c>
    </row>
    <row r="351" spans="1:3" x14ac:dyDescent="0.2">
      <c r="A351" s="31" t="s">
        <v>645</v>
      </c>
      <c r="B351" s="34">
        <v>7</v>
      </c>
      <c r="C351" s="31" t="s">
        <v>279</v>
      </c>
    </row>
    <row r="352" spans="1:3" x14ac:dyDescent="0.2">
      <c r="A352" s="31" t="s">
        <v>646</v>
      </c>
      <c r="B352" s="34">
        <v>7</v>
      </c>
      <c r="C352" s="31" t="s">
        <v>318</v>
      </c>
    </row>
    <row r="353" spans="1:3" x14ac:dyDescent="0.2">
      <c r="A353" s="31" t="s">
        <v>647</v>
      </c>
      <c r="B353" s="34">
        <v>7</v>
      </c>
      <c r="C353" s="31" t="s">
        <v>572</v>
      </c>
    </row>
    <row r="354" spans="1:3" x14ac:dyDescent="0.2">
      <c r="A354" s="31" t="s">
        <v>648</v>
      </c>
      <c r="B354" s="34">
        <v>7</v>
      </c>
      <c r="C354" s="31" t="s">
        <v>649</v>
      </c>
    </row>
    <row r="355" spans="1:3" x14ac:dyDescent="0.2">
      <c r="A355" s="31" t="s">
        <v>650</v>
      </c>
      <c r="B355" s="34">
        <v>7</v>
      </c>
      <c r="C355" s="31" t="s">
        <v>500</v>
      </c>
    </row>
    <row r="356" spans="1:3" x14ac:dyDescent="0.2">
      <c r="A356" s="31" t="s">
        <v>32</v>
      </c>
      <c r="B356" s="34">
        <v>7</v>
      </c>
      <c r="C356" s="31" t="s">
        <v>314</v>
      </c>
    </row>
    <row r="357" spans="1:3" x14ac:dyDescent="0.2">
      <c r="A357" s="31" t="s">
        <v>651</v>
      </c>
      <c r="B357" s="34">
        <v>8</v>
      </c>
      <c r="C357" s="31" t="s">
        <v>234</v>
      </c>
    </row>
    <row r="358" spans="1:3" x14ac:dyDescent="0.2">
      <c r="A358" s="31" t="s">
        <v>652</v>
      </c>
      <c r="B358" s="34">
        <v>8</v>
      </c>
      <c r="C358" s="31" t="s">
        <v>240</v>
      </c>
    </row>
    <row r="359" spans="1:3" x14ac:dyDescent="0.2">
      <c r="A359" s="31" t="s">
        <v>34</v>
      </c>
      <c r="B359" s="34">
        <v>8</v>
      </c>
      <c r="C359" s="31" t="s">
        <v>509</v>
      </c>
    </row>
    <row r="360" spans="1:3" x14ac:dyDescent="0.2">
      <c r="A360" s="31" t="s">
        <v>653</v>
      </c>
      <c r="B360" s="34">
        <v>8</v>
      </c>
      <c r="C360" s="31" t="s">
        <v>340</v>
      </c>
    </row>
    <row r="361" spans="1:3" x14ac:dyDescent="0.2">
      <c r="A361" s="31" t="s">
        <v>654</v>
      </c>
      <c r="B361" s="34">
        <v>8</v>
      </c>
      <c r="C361" s="31" t="s">
        <v>581</v>
      </c>
    </row>
    <row r="362" spans="1:3" x14ac:dyDescent="0.2">
      <c r="A362" s="31" t="s">
        <v>655</v>
      </c>
      <c r="B362" s="34">
        <v>9</v>
      </c>
      <c r="C362" s="31" t="s">
        <v>619</v>
      </c>
    </row>
    <row r="363" spans="1:3" x14ac:dyDescent="0.2">
      <c r="A363" s="31" t="s">
        <v>656</v>
      </c>
      <c r="B363" s="34">
        <v>9</v>
      </c>
      <c r="C363" s="31" t="s">
        <v>320</v>
      </c>
    </row>
    <row r="364" spans="1:3" x14ac:dyDescent="0.2">
      <c r="A364" s="31" t="s">
        <v>657</v>
      </c>
      <c r="B364" s="34">
        <v>9</v>
      </c>
      <c r="C364" s="31" t="s">
        <v>606</v>
      </c>
    </row>
    <row r="365" spans="1:3" x14ac:dyDescent="0.2">
      <c r="A365" s="31" t="s">
        <v>658</v>
      </c>
      <c r="B365" s="34">
        <v>9</v>
      </c>
      <c r="C365" s="31" t="s">
        <v>572</v>
      </c>
    </row>
    <row r="366" spans="1:3" x14ac:dyDescent="0.2">
      <c r="A366" s="31" t="s">
        <v>659</v>
      </c>
      <c r="B366" s="34">
        <v>10</v>
      </c>
      <c r="C366" s="31" t="s">
        <v>340</v>
      </c>
    </row>
    <row r="367" spans="1:3" x14ac:dyDescent="0.2">
      <c r="A367" s="31" t="s">
        <v>660</v>
      </c>
      <c r="B367" s="34">
        <v>10</v>
      </c>
      <c r="C367" s="31" t="s">
        <v>293</v>
      </c>
    </row>
    <row r="368" spans="1:3" x14ac:dyDescent="0.2">
      <c r="A368" s="31" t="s">
        <v>661</v>
      </c>
      <c r="B368" s="34">
        <v>10</v>
      </c>
      <c r="C368" s="31" t="s">
        <v>407</v>
      </c>
    </row>
    <row r="369" spans="1:3" x14ac:dyDescent="0.2">
      <c r="A369" s="31" t="s">
        <v>662</v>
      </c>
      <c r="B369" s="34">
        <v>10</v>
      </c>
      <c r="C369" s="31" t="s">
        <v>322</v>
      </c>
    </row>
    <row r="370" spans="1:3" x14ac:dyDescent="0.2">
      <c r="A370" s="31" t="s">
        <v>663</v>
      </c>
      <c r="B370" s="34">
        <v>11</v>
      </c>
      <c r="C370" s="31" t="s">
        <v>559</v>
      </c>
    </row>
    <row r="371" spans="1:3" x14ac:dyDescent="0.2">
      <c r="A371" s="31" t="s">
        <v>664</v>
      </c>
      <c r="B371" s="34">
        <v>11</v>
      </c>
      <c r="C371" s="31" t="s">
        <v>284</v>
      </c>
    </row>
    <row r="372" spans="1:3" x14ac:dyDescent="0.2">
      <c r="A372" s="31" t="s">
        <v>665</v>
      </c>
      <c r="B372" s="34">
        <v>11</v>
      </c>
      <c r="C372" s="31" t="s">
        <v>430</v>
      </c>
    </row>
    <row r="373" spans="1:3" x14ac:dyDescent="0.2">
      <c r="A373" s="31" t="s">
        <v>666</v>
      </c>
      <c r="B373" s="34">
        <v>11</v>
      </c>
      <c r="C373" s="31" t="s">
        <v>494</v>
      </c>
    </row>
    <row r="374" spans="1:3" x14ac:dyDescent="0.2">
      <c r="A374" s="31" t="s">
        <v>667</v>
      </c>
      <c r="B374" s="34">
        <v>11</v>
      </c>
      <c r="C374" s="31" t="s">
        <v>260</v>
      </c>
    </row>
    <row r="375" spans="1:3" x14ac:dyDescent="0.2">
      <c r="A375" s="31" t="s">
        <v>668</v>
      </c>
      <c r="B375" s="34">
        <v>12</v>
      </c>
      <c r="C375" s="31" t="s">
        <v>226</v>
      </c>
    </row>
    <row r="376" spans="1:3" x14ac:dyDescent="0.2">
      <c r="A376" s="31" t="s">
        <v>669</v>
      </c>
      <c r="B376" s="34">
        <v>12</v>
      </c>
      <c r="C376" s="31" t="s">
        <v>240</v>
      </c>
    </row>
    <row r="377" spans="1:3" x14ac:dyDescent="0.2">
      <c r="A377" s="31" t="s">
        <v>670</v>
      </c>
      <c r="B377" s="34">
        <v>12</v>
      </c>
      <c r="C377" s="31" t="s">
        <v>400</v>
      </c>
    </row>
    <row r="378" spans="1:3" x14ac:dyDescent="0.2">
      <c r="A378" s="31" t="s">
        <v>671</v>
      </c>
      <c r="B378" s="34">
        <v>12</v>
      </c>
      <c r="C378" s="31" t="s">
        <v>262</v>
      </c>
    </row>
    <row r="379" spans="1:3" x14ac:dyDescent="0.2">
      <c r="A379" s="31" t="s">
        <v>672</v>
      </c>
      <c r="B379" s="34">
        <v>12</v>
      </c>
      <c r="C379" s="31" t="s">
        <v>673</v>
      </c>
    </row>
    <row r="380" spans="1:3" x14ac:dyDescent="0.2">
      <c r="A380" s="31" t="s">
        <v>674</v>
      </c>
      <c r="B380" s="34">
        <v>13</v>
      </c>
      <c r="C380" s="31" t="s">
        <v>266</v>
      </c>
    </row>
    <row r="381" spans="1:3" x14ac:dyDescent="0.2">
      <c r="A381" s="31" t="s">
        <v>675</v>
      </c>
      <c r="B381" s="34">
        <v>13</v>
      </c>
      <c r="C381" s="31" t="s">
        <v>258</v>
      </c>
    </row>
    <row r="382" spans="1:3" x14ac:dyDescent="0.2">
      <c r="A382" s="31" t="s">
        <v>676</v>
      </c>
      <c r="B382" s="34">
        <v>13</v>
      </c>
      <c r="C382" s="31" t="s">
        <v>386</v>
      </c>
    </row>
    <row r="383" spans="1:3" x14ac:dyDescent="0.2">
      <c r="A383" s="31" t="s">
        <v>36</v>
      </c>
      <c r="B383" s="34">
        <v>13</v>
      </c>
      <c r="C383" s="31" t="s">
        <v>614</v>
      </c>
    </row>
    <row r="384" spans="1:3" x14ac:dyDescent="0.2">
      <c r="A384" s="31" t="s">
        <v>677</v>
      </c>
      <c r="B384" s="34">
        <v>13</v>
      </c>
      <c r="C384" s="31" t="s">
        <v>332</v>
      </c>
    </row>
    <row r="385" spans="1:3" x14ac:dyDescent="0.2">
      <c r="A385" s="31" t="s">
        <v>678</v>
      </c>
      <c r="B385" s="34">
        <v>13</v>
      </c>
      <c r="C385" s="31" t="s">
        <v>635</v>
      </c>
    </row>
    <row r="386" spans="1:3" x14ac:dyDescent="0.2">
      <c r="A386" s="31" t="s">
        <v>679</v>
      </c>
      <c r="B386" s="34">
        <v>13</v>
      </c>
      <c r="C386" s="31" t="s">
        <v>398</v>
      </c>
    </row>
    <row r="387" spans="1:3" x14ac:dyDescent="0.2">
      <c r="A387" s="31" t="s">
        <v>680</v>
      </c>
      <c r="B387" s="34">
        <v>13</v>
      </c>
      <c r="C387" s="31" t="s">
        <v>559</v>
      </c>
    </row>
    <row r="388" spans="1:3" x14ac:dyDescent="0.2">
      <c r="A388" s="31" t="s">
        <v>681</v>
      </c>
      <c r="B388" s="34">
        <v>14</v>
      </c>
      <c r="C388" s="31" t="s">
        <v>411</v>
      </c>
    </row>
    <row r="389" spans="1:3" x14ac:dyDescent="0.2">
      <c r="A389" s="31" t="s">
        <v>682</v>
      </c>
      <c r="B389" s="34">
        <v>14</v>
      </c>
      <c r="C389" s="31" t="s">
        <v>380</v>
      </c>
    </row>
    <row r="390" spans="1:3" x14ac:dyDescent="0.2">
      <c r="A390" s="31" t="s">
        <v>683</v>
      </c>
      <c r="B390" s="34">
        <v>14</v>
      </c>
      <c r="C390" s="31" t="s">
        <v>232</v>
      </c>
    </row>
    <row r="391" spans="1:3" x14ac:dyDescent="0.2">
      <c r="A391" s="31" t="s">
        <v>684</v>
      </c>
      <c r="B391" s="31"/>
      <c r="C391" s="31"/>
    </row>
    <row r="392" spans="1:3" x14ac:dyDescent="0.2">
      <c r="A392" s="31" t="s">
        <v>685</v>
      </c>
      <c r="B392" s="34">
        <v>15</v>
      </c>
      <c r="C392" s="31" t="s">
        <v>407</v>
      </c>
    </row>
    <row r="393" spans="1:3" x14ac:dyDescent="0.2">
      <c r="A393" s="31" t="s">
        <v>686</v>
      </c>
      <c r="B393" s="34">
        <v>15</v>
      </c>
      <c r="C393" s="31" t="s">
        <v>520</v>
      </c>
    </row>
    <row r="394" spans="1:3" x14ac:dyDescent="0.2">
      <c r="A394" s="31" t="s">
        <v>687</v>
      </c>
      <c r="B394" s="34">
        <v>15</v>
      </c>
      <c r="C394" s="31" t="s">
        <v>232</v>
      </c>
    </row>
    <row r="395" spans="1:3" x14ac:dyDescent="0.2">
      <c r="A395" s="31" t="s">
        <v>688</v>
      </c>
      <c r="B395" s="34">
        <v>16</v>
      </c>
      <c r="C395" s="31" t="s">
        <v>411</v>
      </c>
    </row>
    <row r="396" spans="1:3" x14ac:dyDescent="0.2">
      <c r="A396" s="31" t="s">
        <v>689</v>
      </c>
      <c r="B396" s="34">
        <v>16</v>
      </c>
      <c r="C396" s="31" t="s">
        <v>273</v>
      </c>
    </row>
    <row r="397" spans="1:3" x14ac:dyDescent="0.2">
      <c r="A397" s="31" t="s">
        <v>690</v>
      </c>
      <c r="B397" s="34">
        <v>16</v>
      </c>
      <c r="C397" s="31" t="s">
        <v>380</v>
      </c>
    </row>
    <row r="398" spans="1:3" x14ac:dyDescent="0.2">
      <c r="A398" s="31" t="s">
        <v>37</v>
      </c>
      <c r="B398" s="34">
        <v>16</v>
      </c>
      <c r="C398" s="31" t="s">
        <v>345</v>
      </c>
    </row>
    <row r="399" spans="1:3" x14ac:dyDescent="0.2">
      <c r="A399" s="31" t="s">
        <v>691</v>
      </c>
      <c r="B399" s="34">
        <v>16</v>
      </c>
      <c r="C399" s="31" t="s">
        <v>386</v>
      </c>
    </row>
    <row r="400" spans="1:3" x14ac:dyDescent="0.2">
      <c r="A400" s="31" t="s">
        <v>692</v>
      </c>
      <c r="B400" s="34">
        <v>16</v>
      </c>
      <c r="C400" s="31" t="s">
        <v>496</v>
      </c>
    </row>
    <row r="401" spans="1:3" x14ac:dyDescent="0.2">
      <c r="A401" s="31" t="s">
        <v>693</v>
      </c>
      <c r="B401" s="34">
        <v>16</v>
      </c>
      <c r="C401" s="31" t="s">
        <v>258</v>
      </c>
    </row>
    <row r="402" spans="1:3" x14ac:dyDescent="0.2">
      <c r="A402" s="31" t="s">
        <v>39</v>
      </c>
      <c r="B402" s="34">
        <v>17</v>
      </c>
      <c r="C402" s="31" t="s">
        <v>228</v>
      </c>
    </row>
    <row r="403" spans="1:3" x14ac:dyDescent="0.2">
      <c r="A403" s="31" t="s">
        <v>694</v>
      </c>
      <c r="B403" s="34">
        <v>17</v>
      </c>
      <c r="C403" s="31" t="s">
        <v>287</v>
      </c>
    </row>
    <row r="404" spans="1:3" x14ac:dyDescent="0.2">
      <c r="A404" s="31" t="s">
        <v>41</v>
      </c>
      <c r="B404" s="34">
        <v>17</v>
      </c>
      <c r="C404" s="31" t="s">
        <v>284</v>
      </c>
    </row>
    <row r="405" spans="1:3" x14ac:dyDescent="0.2">
      <c r="A405" s="31" t="s">
        <v>695</v>
      </c>
      <c r="B405" s="34">
        <v>17</v>
      </c>
      <c r="C405" s="31" t="s">
        <v>293</v>
      </c>
    </row>
    <row r="406" spans="1:3" x14ac:dyDescent="0.2">
      <c r="A406" s="31" t="s">
        <v>696</v>
      </c>
      <c r="B406" s="34">
        <v>17</v>
      </c>
      <c r="C406" s="31" t="s">
        <v>345</v>
      </c>
    </row>
    <row r="407" spans="1:3" x14ac:dyDescent="0.2">
      <c r="A407" s="31" t="s">
        <v>697</v>
      </c>
      <c r="B407" s="34">
        <v>17</v>
      </c>
      <c r="C407" s="31" t="s">
        <v>360</v>
      </c>
    </row>
    <row r="408" spans="1:3" x14ac:dyDescent="0.2">
      <c r="A408" s="31" t="s">
        <v>42</v>
      </c>
      <c r="B408" s="34">
        <v>17</v>
      </c>
      <c r="C408" s="31" t="s">
        <v>649</v>
      </c>
    </row>
    <row r="409" spans="1:3" x14ac:dyDescent="0.2">
      <c r="A409" s="31" t="s">
        <v>698</v>
      </c>
      <c r="B409" s="34">
        <v>18</v>
      </c>
      <c r="C409" s="31" t="s">
        <v>232</v>
      </c>
    </row>
    <row r="410" spans="1:3" x14ac:dyDescent="0.2">
      <c r="A410" s="31" t="s">
        <v>699</v>
      </c>
      <c r="B410" s="34">
        <v>18</v>
      </c>
      <c r="C410" s="31" t="s">
        <v>378</v>
      </c>
    </row>
    <row r="411" spans="1:3" x14ac:dyDescent="0.2">
      <c r="A411" s="31" t="s">
        <v>44</v>
      </c>
      <c r="B411" s="34">
        <v>18</v>
      </c>
      <c r="C411" s="31" t="s">
        <v>281</v>
      </c>
    </row>
    <row r="412" spans="1:3" x14ac:dyDescent="0.2">
      <c r="A412" s="31" t="s">
        <v>700</v>
      </c>
      <c r="B412" s="34">
        <v>18</v>
      </c>
      <c r="C412" s="31" t="s">
        <v>273</v>
      </c>
    </row>
    <row r="413" spans="1:3" x14ac:dyDescent="0.2">
      <c r="A413" s="31" t="s">
        <v>701</v>
      </c>
      <c r="B413" s="34">
        <v>19</v>
      </c>
      <c r="C413" s="31" t="s">
        <v>230</v>
      </c>
    </row>
    <row r="414" spans="1:3" x14ac:dyDescent="0.2">
      <c r="A414" s="31" t="s">
        <v>702</v>
      </c>
      <c r="B414" s="34">
        <v>19</v>
      </c>
      <c r="C414" s="31" t="s">
        <v>440</v>
      </c>
    </row>
    <row r="415" spans="1:3" x14ac:dyDescent="0.2">
      <c r="A415" s="31" t="s">
        <v>703</v>
      </c>
      <c r="B415" s="34">
        <v>19</v>
      </c>
      <c r="C415" s="31" t="s">
        <v>411</v>
      </c>
    </row>
    <row r="416" spans="1:3" x14ac:dyDescent="0.2">
      <c r="A416" s="31" t="s">
        <v>704</v>
      </c>
      <c r="B416" s="34">
        <v>19</v>
      </c>
      <c r="C416" s="31" t="s">
        <v>500</v>
      </c>
    </row>
    <row r="417" spans="1:3" x14ac:dyDescent="0.2">
      <c r="A417" s="31" t="s">
        <v>45</v>
      </c>
      <c r="B417" s="34">
        <v>20</v>
      </c>
      <c r="C417" s="31" t="s">
        <v>383</v>
      </c>
    </row>
    <row r="418" spans="1:3" x14ac:dyDescent="0.2">
      <c r="A418" s="31" t="s">
        <v>705</v>
      </c>
      <c r="B418" s="34">
        <v>21</v>
      </c>
      <c r="C418" s="31" t="s">
        <v>496</v>
      </c>
    </row>
    <row r="419" spans="1:3" x14ac:dyDescent="0.2">
      <c r="A419" s="31" t="s">
        <v>46</v>
      </c>
      <c r="B419" s="34">
        <v>21</v>
      </c>
      <c r="C419" s="31" t="s">
        <v>568</v>
      </c>
    </row>
    <row r="420" spans="1:3" x14ac:dyDescent="0.2">
      <c r="A420" s="31" t="s">
        <v>706</v>
      </c>
      <c r="B420" s="34">
        <v>21</v>
      </c>
      <c r="C420" s="31" t="s">
        <v>298</v>
      </c>
    </row>
    <row r="421" spans="1:3" x14ac:dyDescent="0.2">
      <c r="A421" s="31" t="s">
        <v>707</v>
      </c>
      <c r="B421" s="34">
        <v>21</v>
      </c>
      <c r="C421" s="31" t="s">
        <v>289</v>
      </c>
    </row>
    <row r="422" spans="1:3" x14ac:dyDescent="0.2">
      <c r="A422" s="31" t="s">
        <v>708</v>
      </c>
      <c r="B422" s="34">
        <v>21</v>
      </c>
      <c r="C422" s="31" t="s">
        <v>470</v>
      </c>
    </row>
    <row r="423" spans="1:3" x14ac:dyDescent="0.2">
      <c r="A423" s="31" t="s">
        <v>709</v>
      </c>
      <c r="B423" s="34">
        <v>21</v>
      </c>
      <c r="C423" s="31" t="s">
        <v>232</v>
      </c>
    </row>
    <row r="424" spans="1:3" x14ac:dyDescent="0.2">
      <c r="A424" s="31" t="s">
        <v>710</v>
      </c>
      <c r="B424" s="34">
        <v>21</v>
      </c>
      <c r="C424" s="31" t="s">
        <v>249</v>
      </c>
    </row>
    <row r="425" spans="1:3" x14ac:dyDescent="0.2">
      <c r="A425" s="31" t="s">
        <v>711</v>
      </c>
      <c r="B425" s="31"/>
      <c r="C425" s="31"/>
    </row>
    <row r="426" spans="1:3" x14ac:dyDescent="0.2">
      <c r="A426" s="31" t="s">
        <v>712</v>
      </c>
      <c r="B426" s="34">
        <v>22</v>
      </c>
      <c r="C426" s="31" t="s">
        <v>371</v>
      </c>
    </row>
    <row r="427" spans="1:3" x14ac:dyDescent="0.2">
      <c r="A427" s="31" t="s">
        <v>47</v>
      </c>
      <c r="B427" s="34">
        <v>22</v>
      </c>
      <c r="C427" s="31" t="s">
        <v>378</v>
      </c>
    </row>
    <row r="428" spans="1:3" x14ac:dyDescent="0.2">
      <c r="A428" s="31" t="s">
        <v>713</v>
      </c>
      <c r="B428" s="34">
        <v>22</v>
      </c>
      <c r="C428" s="31" t="s">
        <v>374</v>
      </c>
    </row>
    <row r="429" spans="1:3" x14ac:dyDescent="0.2">
      <c r="A429" s="31" t="s">
        <v>714</v>
      </c>
      <c r="B429" s="34">
        <v>22</v>
      </c>
      <c r="C429" s="31" t="s">
        <v>581</v>
      </c>
    </row>
    <row r="430" spans="1:3" x14ac:dyDescent="0.2">
      <c r="A430" s="31" t="s">
        <v>715</v>
      </c>
      <c r="B430" s="34">
        <v>22</v>
      </c>
      <c r="C430" s="31" t="s">
        <v>262</v>
      </c>
    </row>
    <row r="431" spans="1:3" x14ac:dyDescent="0.2">
      <c r="A431" s="31" t="s">
        <v>716</v>
      </c>
      <c r="B431" s="34">
        <v>22</v>
      </c>
      <c r="C431" s="31" t="s">
        <v>249</v>
      </c>
    </row>
    <row r="432" spans="1:3" x14ac:dyDescent="0.2">
      <c r="A432" s="31" t="s">
        <v>717</v>
      </c>
      <c r="B432" s="34">
        <v>22</v>
      </c>
      <c r="C432" s="31" t="s">
        <v>316</v>
      </c>
    </row>
    <row r="433" spans="1:3" x14ac:dyDescent="0.2">
      <c r="A433" s="31" t="s">
        <v>48</v>
      </c>
      <c r="B433" s="34">
        <v>23</v>
      </c>
      <c r="C433" s="31" t="s">
        <v>226</v>
      </c>
    </row>
    <row r="434" spans="1:3" x14ac:dyDescent="0.2">
      <c r="A434" s="31" t="s">
        <v>718</v>
      </c>
      <c r="B434" s="34">
        <v>23</v>
      </c>
      <c r="C434" s="31" t="s">
        <v>520</v>
      </c>
    </row>
    <row r="435" spans="1:3" x14ac:dyDescent="0.2">
      <c r="A435" s="31" t="s">
        <v>49</v>
      </c>
      <c r="B435" s="34">
        <v>24</v>
      </c>
      <c r="C435" s="31" t="s">
        <v>355</v>
      </c>
    </row>
    <row r="436" spans="1:3" x14ac:dyDescent="0.2">
      <c r="A436" s="31" t="s">
        <v>719</v>
      </c>
      <c r="B436" s="34">
        <v>25</v>
      </c>
      <c r="C436" s="31" t="s">
        <v>286</v>
      </c>
    </row>
    <row r="437" spans="1:3" x14ac:dyDescent="0.2">
      <c r="A437" s="31" t="s">
        <v>720</v>
      </c>
      <c r="B437" s="34">
        <v>25</v>
      </c>
      <c r="C437" s="31" t="s">
        <v>355</v>
      </c>
    </row>
    <row r="438" spans="1:3" x14ac:dyDescent="0.2">
      <c r="A438" s="31" t="s">
        <v>721</v>
      </c>
      <c r="B438" s="34">
        <v>26</v>
      </c>
      <c r="C438" s="31" t="s">
        <v>340</v>
      </c>
    </row>
    <row r="439" spans="1:3" x14ac:dyDescent="0.2">
      <c r="A439" s="31" t="s">
        <v>722</v>
      </c>
      <c r="B439" s="34">
        <v>26</v>
      </c>
      <c r="C439" s="31" t="s">
        <v>275</v>
      </c>
    </row>
    <row r="440" spans="1:3" x14ac:dyDescent="0.2">
      <c r="A440" s="31" t="s">
        <v>723</v>
      </c>
      <c r="B440" s="34">
        <v>26</v>
      </c>
      <c r="C440" s="31" t="s">
        <v>335</v>
      </c>
    </row>
    <row r="441" spans="1:3" x14ac:dyDescent="0.2">
      <c r="A441" s="31" t="s">
        <v>724</v>
      </c>
      <c r="B441" s="34">
        <v>26</v>
      </c>
      <c r="C441" s="31" t="s">
        <v>258</v>
      </c>
    </row>
    <row r="442" spans="1:3" x14ac:dyDescent="0.2">
      <c r="A442" s="31" t="s">
        <v>725</v>
      </c>
      <c r="B442" s="34">
        <v>31</v>
      </c>
      <c r="C442" s="31" t="s">
        <v>273</v>
      </c>
    </row>
    <row r="443" spans="1:3" x14ac:dyDescent="0.2">
      <c r="A443" s="31" t="s">
        <v>726</v>
      </c>
      <c r="B443" s="34">
        <v>31</v>
      </c>
      <c r="C443" s="31" t="s">
        <v>546</v>
      </c>
    </row>
    <row r="444" spans="1:3" x14ac:dyDescent="0.2">
      <c r="A444" s="31" t="s">
        <v>727</v>
      </c>
      <c r="B444" s="34">
        <v>31</v>
      </c>
      <c r="C444" s="31" t="s">
        <v>266</v>
      </c>
    </row>
    <row r="445" spans="1:3" x14ac:dyDescent="0.2">
      <c r="A445" s="31" t="s">
        <v>51</v>
      </c>
      <c r="B445" s="34">
        <v>32</v>
      </c>
      <c r="C445" s="31" t="s">
        <v>251</v>
      </c>
    </row>
    <row r="446" spans="1:3" x14ac:dyDescent="0.2">
      <c r="A446" s="31" t="s">
        <v>728</v>
      </c>
      <c r="B446" s="34">
        <v>35</v>
      </c>
      <c r="C446" s="31" t="s">
        <v>378</v>
      </c>
    </row>
    <row r="447" spans="1:3" x14ac:dyDescent="0.2">
      <c r="A447" s="31" t="s">
        <v>729</v>
      </c>
      <c r="B447" s="34">
        <v>35</v>
      </c>
      <c r="C447" s="31" t="s">
        <v>275</v>
      </c>
    </row>
    <row r="448" spans="1:3" x14ac:dyDescent="0.2">
      <c r="A448" s="31" t="s">
        <v>730</v>
      </c>
      <c r="B448" s="34">
        <v>35</v>
      </c>
      <c r="C448" s="31" t="s">
        <v>398</v>
      </c>
    </row>
    <row r="449" spans="1:3" x14ac:dyDescent="0.2">
      <c r="A449" s="31" t="s">
        <v>731</v>
      </c>
      <c r="B449" s="34">
        <v>35</v>
      </c>
      <c r="C449" s="31" t="s">
        <v>320</v>
      </c>
    </row>
    <row r="450" spans="1:3" x14ac:dyDescent="0.2">
      <c r="A450" s="31" t="s">
        <v>732</v>
      </c>
      <c r="B450" s="34">
        <v>36</v>
      </c>
      <c r="C450" s="31" t="s">
        <v>234</v>
      </c>
    </row>
    <row r="451" spans="1:3" x14ac:dyDescent="0.2">
      <c r="A451" s="31" t="s">
        <v>733</v>
      </c>
      <c r="B451" s="34">
        <v>37</v>
      </c>
      <c r="C451" s="31" t="s">
        <v>500</v>
      </c>
    </row>
    <row r="452" spans="1:3" x14ac:dyDescent="0.2">
      <c r="A452" s="31" t="s">
        <v>53</v>
      </c>
      <c r="B452" s="34">
        <v>38</v>
      </c>
      <c r="C452" s="31" t="s">
        <v>559</v>
      </c>
    </row>
    <row r="453" spans="1:3" x14ac:dyDescent="0.2">
      <c r="A453" s="31" t="s">
        <v>734</v>
      </c>
      <c r="B453" s="34">
        <v>38</v>
      </c>
      <c r="C453" s="31" t="s">
        <v>342</v>
      </c>
    </row>
    <row r="454" spans="1:3" x14ac:dyDescent="0.2">
      <c r="A454" s="31" t="s">
        <v>11</v>
      </c>
      <c r="B454" s="34">
        <v>38</v>
      </c>
      <c r="C454" s="31" t="s">
        <v>635</v>
      </c>
    </row>
    <row r="455" spans="1:3" x14ac:dyDescent="0.2">
      <c r="A455" s="31" t="s">
        <v>735</v>
      </c>
      <c r="B455" s="34">
        <v>40</v>
      </c>
      <c r="C455" s="31" t="s">
        <v>281</v>
      </c>
    </row>
    <row r="456" spans="1:3" x14ac:dyDescent="0.2">
      <c r="A456" s="31" t="s">
        <v>736</v>
      </c>
      <c r="B456" s="34">
        <v>40</v>
      </c>
      <c r="C456" s="31" t="s">
        <v>293</v>
      </c>
    </row>
    <row r="457" spans="1:3" x14ac:dyDescent="0.2">
      <c r="A457" s="31" t="s">
        <v>737</v>
      </c>
      <c r="B457" s="34">
        <v>40</v>
      </c>
      <c r="C457" s="31" t="s">
        <v>649</v>
      </c>
    </row>
    <row r="458" spans="1:3" x14ac:dyDescent="0.2">
      <c r="A458" s="31" t="s">
        <v>738</v>
      </c>
      <c r="B458" s="34">
        <v>41</v>
      </c>
      <c r="C458" s="31" t="s">
        <v>494</v>
      </c>
    </row>
    <row r="459" spans="1:3" x14ac:dyDescent="0.2">
      <c r="A459" s="31" t="s">
        <v>739</v>
      </c>
      <c r="B459" s="34">
        <v>41</v>
      </c>
      <c r="C459" s="31" t="s">
        <v>500</v>
      </c>
    </row>
    <row r="460" spans="1:3" x14ac:dyDescent="0.2">
      <c r="A460" s="31" t="s">
        <v>740</v>
      </c>
      <c r="B460" s="34">
        <v>41</v>
      </c>
      <c r="C460" s="31" t="s">
        <v>362</v>
      </c>
    </row>
    <row r="461" spans="1:3" x14ac:dyDescent="0.2">
      <c r="A461" s="31" t="s">
        <v>741</v>
      </c>
      <c r="B461" s="34">
        <v>41</v>
      </c>
      <c r="C461" s="31" t="s">
        <v>240</v>
      </c>
    </row>
    <row r="462" spans="1:3" x14ac:dyDescent="0.2">
      <c r="A462" s="31" t="s">
        <v>742</v>
      </c>
      <c r="B462" s="34">
        <v>41</v>
      </c>
      <c r="C462" s="31" t="s">
        <v>340</v>
      </c>
    </row>
    <row r="463" spans="1:3" x14ac:dyDescent="0.2">
      <c r="A463" s="31" t="s">
        <v>743</v>
      </c>
      <c r="B463" s="34">
        <v>41</v>
      </c>
      <c r="C463" s="31" t="s">
        <v>289</v>
      </c>
    </row>
    <row r="464" spans="1:3" x14ac:dyDescent="0.2">
      <c r="A464" s="31" t="s">
        <v>744</v>
      </c>
      <c r="B464" s="34">
        <v>41</v>
      </c>
      <c r="C464" s="31" t="s">
        <v>271</v>
      </c>
    </row>
    <row r="465" spans="1:3" x14ac:dyDescent="0.2">
      <c r="A465" s="31" t="s">
        <v>745</v>
      </c>
      <c r="B465" s="34">
        <v>42</v>
      </c>
      <c r="C465" s="31" t="s">
        <v>236</v>
      </c>
    </row>
    <row r="466" spans="1:3" x14ac:dyDescent="0.2">
      <c r="A466" s="31" t="s">
        <v>746</v>
      </c>
      <c r="B466" s="34">
        <v>42</v>
      </c>
      <c r="C466" s="31" t="s">
        <v>316</v>
      </c>
    </row>
    <row r="467" spans="1:3" x14ac:dyDescent="0.2">
      <c r="A467" s="31" t="s">
        <v>55</v>
      </c>
      <c r="B467" s="34">
        <v>42</v>
      </c>
      <c r="C467" s="31" t="s">
        <v>606</v>
      </c>
    </row>
    <row r="468" spans="1:3" x14ac:dyDescent="0.2">
      <c r="A468" s="31" t="s">
        <v>747</v>
      </c>
      <c r="B468" s="34">
        <v>42</v>
      </c>
      <c r="C468" s="31" t="s">
        <v>374</v>
      </c>
    </row>
    <row r="469" spans="1:3" x14ac:dyDescent="0.2">
      <c r="A469" s="31" t="s">
        <v>748</v>
      </c>
      <c r="B469" s="34">
        <v>43</v>
      </c>
      <c r="C469" s="31" t="s">
        <v>330</v>
      </c>
    </row>
    <row r="470" spans="1:3" x14ac:dyDescent="0.2">
      <c r="A470" s="31" t="s">
        <v>749</v>
      </c>
      <c r="B470" s="34">
        <v>44</v>
      </c>
      <c r="C470" s="31" t="s">
        <v>268</v>
      </c>
    </row>
    <row r="471" spans="1:3" x14ac:dyDescent="0.2">
      <c r="A471" s="31" t="s">
        <v>750</v>
      </c>
      <c r="B471" s="34">
        <v>44</v>
      </c>
      <c r="C471" s="31" t="s">
        <v>258</v>
      </c>
    </row>
    <row r="472" spans="1:3" x14ac:dyDescent="0.2">
      <c r="A472" s="31" t="s">
        <v>751</v>
      </c>
      <c r="B472" s="34">
        <v>44</v>
      </c>
      <c r="C472" s="31" t="s">
        <v>635</v>
      </c>
    </row>
    <row r="473" spans="1:3" x14ac:dyDescent="0.2">
      <c r="A473" s="31" t="s">
        <v>752</v>
      </c>
      <c r="B473" s="34">
        <v>44</v>
      </c>
      <c r="C473" s="31" t="s">
        <v>470</v>
      </c>
    </row>
    <row r="474" spans="1:3" x14ac:dyDescent="0.2">
      <c r="A474" s="31" t="s">
        <v>753</v>
      </c>
      <c r="B474" s="34">
        <v>45</v>
      </c>
      <c r="C474" s="31" t="s">
        <v>266</v>
      </c>
    </row>
    <row r="475" spans="1:3" x14ac:dyDescent="0.2">
      <c r="A475" s="31" t="s">
        <v>754</v>
      </c>
      <c r="B475" s="34">
        <v>45</v>
      </c>
      <c r="C475" s="31" t="s">
        <v>755</v>
      </c>
    </row>
    <row r="476" spans="1:3" x14ac:dyDescent="0.2">
      <c r="A476" s="31" t="s">
        <v>756</v>
      </c>
      <c r="B476" s="34">
        <v>45</v>
      </c>
      <c r="C476" s="31" t="s">
        <v>757</v>
      </c>
    </row>
    <row r="477" spans="1:3" x14ac:dyDescent="0.2">
      <c r="A477" s="31" t="s">
        <v>758</v>
      </c>
      <c r="B477" s="34">
        <v>45</v>
      </c>
      <c r="C477" s="31" t="s">
        <v>759</v>
      </c>
    </row>
    <row r="478" spans="1:3" x14ac:dyDescent="0.2">
      <c r="A478" s="31" t="s">
        <v>760</v>
      </c>
      <c r="B478" s="34">
        <v>45</v>
      </c>
      <c r="C478" s="31" t="s">
        <v>761</v>
      </c>
    </row>
    <row r="479" spans="1:3" x14ac:dyDescent="0.2">
      <c r="A479" s="31" t="s">
        <v>762</v>
      </c>
      <c r="B479" s="34">
        <v>45</v>
      </c>
      <c r="C479" s="31" t="s">
        <v>763</v>
      </c>
    </row>
    <row r="480" spans="1:3" x14ac:dyDescent="0.2">
      <c r="A480" s="31" t="s">
        <v>764</v>
      </c>
      <c r="B480" s="34">
        <v>45</v>
      </c>
      <c r="C480" s="31" t="s">
        <v>765</v>
      </c>
    </row>
    <row r="481" spans="1:3" x14ac:dyDescent="0.2">
      <c r="A481" s="31" t="s">
        <v>766</v>
      </c>
      <c r="B481" s="34">
        <v>46</v>
      </c>
      <c r="C481" s="31" t="s">
        <v>767</v>
      </c>
    </row>
    <row r="482" spans="1:3" x14ac:dyDescent="0.2">
      <c r="A482" s="31" t="s">
        <v>768</v>
      </c>
      <c r="B482" s="34">
        <v>46</v>
      </c>
      <c r="C482" s="31" t="s">
        <v>349</v>
      </c>
    </row>
    <row r="483" spans="1:3" x14ac:dyDescent="0.2">
      <c r="A483" s="31" t="s">
        <v>769</v>
      </c>
      <c r="B483" s="34">
        <v>47</v>
      </c>
      <c r="C483" s="31" t="s">
        <v>383</v>
      </c>
    </row>
    <row r="484" spans="1:3" x14ac:dyDescent="0.2">
      <c r="A484" s="31" t="s">
        <v>770</v>
      </c>
      <c r="B484" s="34">
        <v>47</v>
      </c>
      <c r="C484" s="31" t="s">
        <v>562</v>
      </c>
    </row>
    <row r="485" spans="1:3" x14ac:dyDescent="0.2">
      <c r="A485" s="31" t="s">
        <v>57</v>
      </c>
      <c r="B485" s="34">
        <v>47</v>
      </c>
      <c r="C485" s="31" t="s">
        <v>398</v>
      </c>
    </row>
    <row r="486" spans="1:3" x14ac:dyDescent="0.2">
      <c r="A486" s="31" t="s">
        <v>771</v>
      </c>
      <c r="B486" s="34">
        <v>48</v>
      </c>
      <c r="C486" s="31" t="s">
        <v>562</v>
      </c>
    </row>
    <row r="487" spans="1:3" x14ac:dyDescent="0.2">
      <c r="A487" s="31" t="s">
        <v>58</v>
      </c>
      <c r="B487" s="34">
        <v>48</v>
      </c>
      <c r="C487" s="31" t="s">
        <v>328</v>
      </c>
    </row>
    <row r="488" spans="1:3" x14ac:dyDescent="0.2">
      <c r="A488" s="31" t="s">
        <v>772</v>
      </c>
      <c r="B488" s="34">
        <v>48</v>
      </c>
      <c r="C488" s="31" t="s">
        <v>470</v>
      </c>
    </row>
    <row r="489" spans="1:3" x14ac:dyDescent="0.2">
      <c r="A489" s="31" t="s">
        <v>773</v>
      </c>
      <c r="B489" s="34">
        <v>49</v>
      </c>
      <c r="C489" s="31" t="s">
        <v>452</v>
      </c>
    </row>
    <row r="490" spans="1:3" x14ac:dyDescent="0.2">
      <c r="A490" s="31" t="s">
        <v>774</v>
      </c>
      <c r="B490" s="34">
        <v>49</v>
      </c>
      <c r="C490" s="31" t="s">
        <v>400</v>
      </c>
    </row>
    <row r="491" spans="1:3" x14ac:dyDescent="0.2">
      <c r="A491" s="31" t="s">
        <v>775</v>
      </c>
      <c r="B491" s="34">
        <v>49</v>
      </c>
      <c r="C491" s="31" t="s">
        <v>256</v>
      </c>
    </row>
    <row r="492" spans="1:3" x14ac:dyDescent="0.2">
      <c r="A492" s="31" t="s">
        <v>776</v>
      </c>
      <c r="B492" s="34">
        <v>50</v>
      </c>
      <c r="C492" s="31" t="s">
        <v>244</v>
      </c>
    </row>
    <row r="493" spans="1:3" x14ac:dyDescent="0.2">
      <c r="A493" s="31" t="s">
        <v>777</v>
      </c>
      <c r="B493" s="34">
        <v>50</v>
      </c>
      <c r="C493" s="31" t="s">
        <v>328</v>
      </c>
    </row>
    <row r="494" spans="1:3" x14ac:dyDescent="0.2">
      <c r="A494" s="31" t="s">
        <v>778</v>
      </c>
      <c r="B494" s="34">
        <v>50</v>
      </c>
      <c r="C494" s="31" t="s">
        <v>367</v>
      </c>
    </row>
    <row r="495" spans="1:3" x14ac:dyDescent="0.2">
      <c r="A495" s="31" t="s">
        <v>779</v>
      </c>
      <c r="B495" s="34">
        <v>50</v>
      </c>
      <c r="C495" s="31" t="s">
        <v>249</v>
      </c>
    </row>
    <row r="496" spans="1:3" x14ac:dyDescent="0.2">
      <c r="A496" s="31" t="s">
        <v>780</v>
      </c>
      <c r="B496" s="34">
        <v>50</v>
      </c>
      <c r="C496" s="31" t="s">
        <v>302</v>
      </c>
    </row>
    <row r="497" spans="1:3" x14ac:dyDescent="0.2">
      <c r="A497" s="31" t="s">
        <v>781</v>
      </c>
      <c r="B497" s="34">
        <v>51</v>
      </c>
      <c r="C497" s="31" t="s">
        <v>383</v>
      </c>
    </row>
    <row r="498" spans="1:3" x14ac:dyDescent="0.2">
      <c r="A498" s="31" t="s">
        <v>782</v>
      </c>
      <c r="B498" s="34">
        <v>51</v>
      </c>
      <c r="C498" s="31" t="s">
        <v>300</v>
      </c>
    </row>
    <row r="499" spans="1:3" x14ac:dyDescent="0.2">
      <c r="A499" s="31" t="s">
        <v>783</v>
      </c>
      <c r="B499" s="34">
        <v>52</v>
      </c>
      <c r="C499" s="31" t="s">
        <v>308</v>
      </c>
    </row>
    <row r="500" spans="1:3" x14ac:dyDescent="0.2">
      <c r="A500" s="31" t="s">
        <v>784</v>
      </c>
      <c r="B500" s="34">
        <v>52</v>
      </c>
      <c r="C500" s="31" t="s">
        <v>360</v>
      </c>
    </row>
    <row r="501" spans="1:3" x14ac:dyDescent="0.2">
      <c r="A501" s="31" t="s">
        <v>785</v>
      </c>
      <c r="B501" s="34">
        <v>52</v>
      </c>
      <c r="C501" s="31" t="s">
        <v>520</v>
      </c>
    </row>
    <row r="502" spans="1:3" x14ac:dyDescent="0.2">
      <c r="A502" s="31" t="s">
        <v>786</v>
      </c>
      <c r="B502" s="34">
        <v>52</v>
      </c>
      <c r="C502" s="31" t="s">
        <v>523</v>
      </c>
    </row>
    <row r="503" spans="1:3" x14ac:dyDescent="0.2">
      <c r="A503" s="31" t="s">
        <v>787</v>
      </c>
      <c r="B503" s="34">
        <v>52</v>
      </c>
      <c r="C503" s="31" t="s">
        <v>371</v>
      </c>
    </row>
    <row r="504" spans="1:3" x14ac:dyDescent="0.2">
      <c r="A504" s="31" t="s">
        <v>788</v>
      </c>
      <c r="B504" s="34">
        <v>52</v>
      </c>
      <c r="C504" s="31" t="s">
        <v>234</v>
      </c>
    </row>
    <row r="505" spans="1:3" x14ac:dyDescent="0.2">
      <c r="A505" s="31" t="s">
        <v>789</v>
      </c>
      <c r="B505" s="34">
        <v>52</v>
      </c>
      <c r="C505" s="31" t="s">
        <v>236</v>
      </c>
    </row>
    <row r="506" spans="1:3" x14ac:dyDescent="0.2">
      <c r="A506" s="31" t="s">
        <v>790</v>
      </c>
      <c r="B506" s="34">
        <v>53</v>
      </c>
      <c r="C506" s="31" t="s">
        <v>260</v>
      </c>
    </row>
    <row r="507" spans="1:3" x14ac:dyDescent="0.2">
      <c r="A507" s="31" t="s">
        <v>791</v>
      </c>
      <c r="B507" s="34">
        <v>53</v>
      </c>
      <c r="C507" s="31" t="s">
        <v>371</v>
      </c>
    </row>
    <row r="508" spans="1:3" x14ac:dyDescent="0.2">
      <c r="A508" s="31" t="s">
        <v>792</v>
      </c>
      <c r="B508" s="34">
        <v>54</v>
      </c>
      <c r="C508" s="31" t="s">
        <v>500</v>
      </c>
    </row>
    <row r="509" spans="1:3" x14ac:dyDescent="0.2">
      <c r="A509" s="31" t="s">
        <v>793</v>
      </c>
      <c r="B509" s="34">
        <v>54</v>
      </c>
      <c r="C509" s="31" t="s">
        <v>794</v>
      </c>
    </row>
    <row r="510" spans="1:3" x14ac:dyDescent="0.2">
      <c r="A510" s="31" t="s">
        <v>795</v>
      </c>
      <c r="B510" s="34">
        <v>54</v>
      </c>
      <c r="C510" s="31" t="s">
        <v>260</v>
      </c>
    </row>
    <row r="511" spans="1:3" x14ac:dyDescent="0.2">
      <c r="A511" s="31" t="s">
        <v>796</v>
      </c>
      <c r="B511" s="34">
        <v>54</v>
      </c>
      <c r="C511" s="31" t="s">
        <v>298</v>
      </c>
    </row>
    <row r="512" spans="1:3" x14ac:dyDescent="0.2">
      <c r="A512" s="31" t="s">
        <v>797</v>
      </c>
      <c r="B512" s="34">
        <v>55</v>
      </c>
      <c r="C512" s="31" t="s">
        <v>291</v>
      </c>
    </row>
    <row r="513" spans="1:3" x14ac:dyDescent="0.2">
      <c r="A513" s="31" t="s">
        <v>798</v>
      </c>
      <c r="B513" s="34">
        <v>55</v>
      </c>
      <c r="C513" s="31" t="s">
        <v>559</v>
      </c>
    </row>
    <row r="514" spans="1:3" x14ac:dyDescent="0.2">
      <c r="A514" s="31" t="s">
        <v>799</v>
      </c>
      <c r="B514" s="34">
        <v>55</v>
      </c>
      <c r="C514" s="31" t="s">
        <v>324</v>
      </c>
    </row>
    <row r="515" spans="1:3" x14ac:dyDescent="0.2">
      <c r="A515" s="31" t="s">
        <v>800</v>
      </c>
      <c r="B515" s="34">
        <v>55</v>
      </c>
      <c r="C515" s="31" t="s">
        <v>606</v>
      </c>
    </row>
    <row r="516" spans="1:3" x14ac:dyDescent="0.2">
      <c r="A516" s="31" t="s">
        <v>801</v>
      </c>
      <c r="B516" s="34">
        <v>55</v>
      </c>
      <c r="C516" s="31" t="s">
        <v>496</v>
      </c>
    </row>
    <row r="517" spans="1:3" x14ac:dyDescent="0.2">
      <c r="A517" s="31" t="s">
        <v>802</v>
      </c>
      <c r="B517" s="34">
        <v>55</v>
      </c>
      <c r="C517" s="31" t="s">
        <v>340</v>
      </c>
    </row>
    <row r="518" spans="1:3" x14ac:dyDescent="0.2">
      <c r="A518" s="31" t="s">
        <v>803</v>
      </c>
      <c r="B518" s="34">
        <v>55</v>
      </c>
      <c r="C518" s="31" t="s">
        <v>284</v>
      </c>
    </row>
    <row r="519" spans="1:3" x14ac:dyDescent="0.2">
      <c r="A519" s="31" t="s">
        <v>804</v>
      </c>
      <c r="B519" s="34">
        <v>55</v>
      </c>
      <c r="C519" s="31" t="s">
        <v>249</v>
      </c>
    </row>
    <row r="520" spans="1:3" x14ac:dyDescent="0.2">
      <c r="A520" s="31" t="s">
        <v>805</v>
      </c>
      <c r="B520" s="34">
        <v>55</v>
      </c>
      <c r="C520" s="31" t="s">
        <v>242</v>
      </c>
    </row>
    <row r="521" spans="1:3" x14ac:dyDescent="0.2">
      <c r="A521" s="31" t="s">
        <v>806</v>
      </c>
      <c r="B521" s="34">
        <v>56</v>
      </c>
      <c r="C521" s="31" t="s">
        <v>415</v>
      </c>
    </row>
    <row r="522" spans="1:3" x14ac:dyDescent="0.2">
      <c r="A522" s="31" t="s">
        <v>807</v>
      </c>
      <c r="B522" s="34">
        <v>56</v>
      </c>
      <c r="C522" s="31" t="s">
        <v>251</v>
      </c>
    </row>
    <row r="523" spans="1:3" x14ac:dyDescent="0.2">
      <c r="A523" s="31" t="s">
        <v>808</v>
      </c>
      <c r="B523" s="34">
        <v>56</v>
      </c>
      <c r="C523" s="31" t="s">
        <v>316</v>
      </c>
    </row>
    <row r="524" spans="1:3" x14ac:dyDescent="0.2">
      <c r="A524" s="31" t="s">
        <v>809</v>
      </c>
      <c r="B524" s="34">
        <v>56</v>
      </c>
      <c r="C524" s="31" t="s">
        <v>494</v>
      </c>
    </row>
    <row r="525" spans="1:3" x14ac:dyDescent="0.2">
      <c r="A525" s="31" t="s">
        <v>810</v>
      </c>
      <c r="B525" s="34">
        <v>57</v>
      </c>
      <c r="C525" s="31" t="s">
        <v>523</v>
      </c>
    </row>
    <row r="526" spans="1:3" x14ac:dyDescent="0.2">
      <c r="A526" s="31" t="s">
        <v>811</v>
      </c>
      <c r="B526" s="34">
        <v>57</v>
      </c>
      <c r="C526" s="31" t="s">
        <v>332</v>
      </c>
    </row>
    <row r="527" spans="1:3" x14ac:dyDescent="0.2">
      <c r="A527" s="31" t="s">
        <v>812</v>
      </c>
      <c r="B527" s="34">
        <v>57</v>
      </c>
      <c r="C527" s="31" t="s">
        <v>511</v>
      </c>
    </row>
    <row r="528" spans="1:3" x14ac:dyDescent="0.2">
      <c r="A528" s="31" t="s">
        <v>813</v>
      </c>
      <c r="B528" s="34">
        <v>57</v>
      </c>
      <c r="C528" s="31" t="s">
        <v>520</v>
      </c>
    </row>
    <row r="529" spans="1:3" x14ac:dyDescent="0.2">
      <c r="A529" s="31" t="s">
        <v>814</v>
      </c>
      <c r="B529" s="34">
        <v>58</v>
      </c>
      <c r="C529" s="31" t="s">
        <v>358</v>
      </c>
    </row>
    <row r="530" spans="1:3" x14ac:dyDescent="0.2">
      <c r="A530" s="31" t="s">
        <v>815</v>
      </c>
      <c r="B530" s="34">
        <v>59</v>
      </c>
      <c r="C530" s="31" t="s">
        <v>287</v>
      </c>
    </row>
    <row r="531" spans="1:3" x14ac:dyDescent="0.2">
      <c r="A531" s="31" t="s">
        <v>816</v>
      </c>
      <c r="B531" s="34">
        <v>59</v>
      </c>
      <c r="C531" s="31" t="s">
        <v>400</v>
      </c>
    </row>
    <row r="532" spans="1:3" x14ac:dyDescent="0.2">
      <c r="A532" s="31" t="s">
        <v>817</v>
      </c>
      <c r="B532" s="34">
        <v>61</v>
      </c>
      <c r="C532" s="31" t="s">
        <v>271</v>
      </c>
    </row>
    <row r="533" spans="1:3" x14ac:dyDescent="0.2">
      <c r="A533" s="31" t="s">
        <v>60</v>
      </c>
      <c r="B533" s="34">
        <v>63</v>
      </c>
      <c r="C533" s="31" t="s">
        <v>470</v>
      </c>
    </row>
    <row r="534" spans="1:3" x14ac:dyDescent="0.2">
      <c r="A534" s="31" t="s">
        <v>818</v>
      </c>
      <c r="B534" s="34">
        <v>63</v>
      </c>
      <c r="C534" s="31" t="s">
        <v>260</v>
      </c>
    </row>
    <row r="535" spans="1:3" x14ac:dyDescent="0.2">
      <c r="A535" s="31" t="s">
        <v>819</v>
      </c>
      <c r="B535" s="34">
        <v>64</v>
      </c>
      <c r="C535" s="31" t="s">
        <v>362</v>
      </c>
    </row>
    <row r="536" spans="1:3" x14ac:dyDescent="0.2">
      <c r="A536" s="31" t="s">
        <v>820</v>
      </c>
      <c r="B536" s="34">
        <v>66</v>
      </c>
      <c r="C536" s="31" t="s">
        <v>360</v>
      </c>
    </row>
    <row r="537" spans="1:3" x14ac:dyDescent="0.2">
      <c r="A537" s="31" t="s">
        <v>821</v>
      </c>
      <c r="B537" s="34">
        <v>66</v>
      </c>
      <c r="C537" s="31" t="s">
        <v>247</v>
      </c>
    </row>
    <row r="538" spans="1:3" x14ac:dyDescent="0.2">
      <c r="A538" s="31" t="s">
        <v>822</v>
      </c>
      <c r="B538" s="34">
        <v>67</v>
      </c>
      <c r="C538" s="31" t="s">
        <v>226</v>
      </c>
    </row>
    <row r="539" spans="1:3" x14ac:dyDescent="0.2">
      <c r="A539" s="31" t="s">
        <v>823</v>
      </c>
      <c r="B539" s="34">
        <v>67</v>
      </c>
      <c r="C539" s="31" t="s">
        <v>378</v>
      </c>
    </row>
    <row r="540" spans="1:3" x14ac:dyDescent="0.2">
      <c r="A540" s="31" t="s">
        <v>63</v>
      </c>
      <c r="B540" s="34">
        <v>67</v>
      </c>
      <c r="C540" s="31" t="s">
        <v>275</v>
      </c>
    </row>
    <row r="541" spans="1:3" x14ac:dyDescent="0.2">
      <c r="A541" s="31" t="s">
        <v>824</v>
      </c>
      <c r="B541" s="34">
        <v>68</v>
      </c>
      <c r="C541" s="31" t="s">
        <v>308</v>
      </c>
    </row>
    <row r="542" spans="1:3" x14ac:dyDescent="0.2">
      <c r="A542" s="31" t="s">
        <v>825</v>
      </c>
      <c r="B542" s="34">
        <v>68</v>
      </c>
      <c r="C542" s="31" t="s">
        <v>523</v>
      </c>
    </row>
    <row r="543" spans="1:3" x14ac:dyDescent="0.2">
      <c r="A543" s="31" t="s">
        <v>826</v>
      </c>
      <c r="B543" s="34">
        <v>68</v>
      </c>
      <c r="C543" s="31" t="s">
        <v>275</v>
      </c>
    </row>
    <row r="544" spans="1:3" x14ac:dyDescent="0.2">
      <c r="A544" s="31" t="s">
        <v>827</v>
      </c>
      <c r="B544" s="34">
        <v>69</v>
      </c>
      <c r="C544" s="31" t="s">
        <v>291</v>
      </c>
    </row>
    <row r="545" spans="1:3" x14ac:dyDescent="0.2">
      <c r="A545" s="31" t="s">
        <v>828</v>
      </c>
      <c r="B545" s="34">
        <v>69</v>
      </c>
      <c r="C545" s="31" t="s">
        <v>400</v>
      </c>
    </row>
    <row r="546" spans="1:3" x14ac:dyDescent="0.2">
      <c r="A546" s="31" t="s">
        <v>829</v>
      </c>
      <c r="B546" s="34">
        <v>69</v>
      </c>
      <c r="C546" s="31" t="s">
        <v>286</v>
      </c>
    </row>
    <row r="547" spans="1:3" x14ac:dyDescent="0.2">
      <c r="A547" s="31" t="s">
        <v>830</v>
      </c>
      <c r="B547" s="34">
        <v>69</v>
      </c>
      <c r="C547" s="31" t="s">
        <v>298</v>
      </c>
    </row>
    <row r="548" spans="1:3" x14ac:dyDescent="0.2">
      <c r="A548" s="31" t="s">
        <v>831</v>
      </c>
      <c r="B548" s="34">
        <v>70</v>
      </c>
      <c r="C548" s="31" t="s">
        <v>470</v>
      </c>
    </row>
    <row r="549" spans="1:3" x14ac:dyDescent="0.2">
      <c r="A549" s="31" t="s">
        <v>832</v>
      </c>
      <c r="B549" s="34">
        <v>70</v>
      </c>
      <c r="C549" s="31" t="s">
        <v>649</v>
      </c>
    </row>
    <row r="550" spans="1:3" x14ac:dyDescent="0.2">
      <c r="A550" s="31" t="s">
        <v>833</v>
      </c>
      <c r="B550" s="34">
        <v>70</v>
      </c>
      <c r="C550" s="31" t="s">
        <v>277</v>
      </c>
    </row>
    <row r="551" spans="1:3" x14ac:dyDescent="0.2">
      <c r="A551" s="31" t="s">
        <v>64</v>
      </c>
      <c r="B551" s="34">
        <v>71</v>
      </c>
      <c r="C551" s="31" t="s">
        <v>328</v>
      </c>
    </row>
    <row r="552" spans="1:3" x14ac:dyDescent="0.2">
      <c r="A552" s="31" t="s">
        <v>834</v>
      </c>
      <c r="B552" s="34">
        <v>71</v>
      </c>
      <c r="C552" s="31" t="s">
        <v>318</v>
      </c>
    </row>
    <row r="553" spans="1:3" x14ac:dyDescent="0.2">
      <c r="A553" s="31" t="s">
        <v>835</v>
      </c>
      <c r="B553" s="34">
        <v>71</v>
      </c>
      <c r="C553" s="31" t="s">
        <v>380</v>
      </c>
    </row>
    <row r="554" spans="1:3" x14ac:dyDescent="0.2">
      <c r="A554" s="31" t="s">
        <v>836</v>
      </c>
      <c r="B554" s="34">
        <v>71</v>
      </c>
      <c r="C554" s="31" t="s">
        <v>568</v>
      </c>
    </row>
    <row r="555" spans="1:3" x14ac:dyDescent="0.2">
      <c r="A555" s="31" t="s">
        <v>837</v>
      </c>
      <c r="B555" s="34">
        <v>71</v>
      </c>
      <c r="C555" s="31" t="s">
        <v>284</v>
      </c>
    </row>
    <row r="556" spans="1:3" x14ac:dyDescent="0.2">
      <c r="A556" s="31" t="s">
        <v>838</v>
      </c>
      <c r="B556" s="34">
        <v>71</v>
      </c>
      <c r="C556" s="31" t="s">
        <v>316</v>
      </c>
    </row>
    <row r="557" spans="1:3" x14ac:dyDescent="0.2">
      <c r="A557" s="31" t="s">
        <v>839</v>
      </c>
      <c r="B557" s="34">
        <v>72</v>
      </c>
      <c r="C557" s="31" t="s">
        <v>275</v>
      </c>
    </row>
    <row r="558" spans="1:3" x14ac:dyDescent="0.2">
      <c r="A558" s="31" t="s">
        <v>840</v>
      </c>
      <c r="B558" s="34">
        <v>72</v>
      </c>
      <c r="C558" s="31" t="s">
        <v>386</v>
      </c>
    </row>
    <row r="559" spans="1:3" x14ac:dyDescent="0.2">
      <c r="A559" s="31" t="s">
        <v>841</v>
      </c>
      <c r="B559" s="34">
        <v>72</v>
      </c>
      <c r="C559" s="31" t="s">
        <v>403</v>
      </c>
    </row>
    <row r="560" spans="1:3" x14ac:dyDescent="0.2">
      <c r="A560" s="31" t="s">
        <v>842</v>
      </c>
      <c r="B560" s="34">
        <v>72</v>
      </c>
      <c r="C560" s="31" t="s">
        <v>568</v>
      </c>
    </row>
    <row r="561" spans="1:3" x14ac:dyDescent="0.2">
      <c r="A561" s="31" t="s">
        <v>843</v>
      </c>
      <c r="B561" s="34">
        <v>72</v>
      </c>
      <c r="C561" s="31" t="s">
        <v>794</v>
      </c>
    </row>
    <row r="562" spans="1:3" x14ac:dyDescent="0.2">
      <c r="A562" s="31" t="s">
        <v>844</v>
      </c>
      <c r="B562" s="34">
        <v>73</v>
      </c>
      <c r="C562" s="31" t="s">
        <v>470</v>
      </c>
    </row>
    <row r="563" spans="1:3" x14ac:dyDescent="0.2">
      <c r="A563" s="31" t="s">
        <v>845</v>
      </c>
      <c r="B563" s="34">
        <v>73</v>
      </c>
      <c r="C563" s="31" t="s">
        <v>383</v>
      </c>
    </row>
    <row r="564" spans="1:3" x14ac:dyDescent="0.2">
      <c r="A564" s="31" t="s">
        <v>846</v>
      </c>
      <c r="B564" s="34">
        <v>73</v>
      </c>
      <c r="C564" s="31" t="s">
        <v>415</v>
      </c>
    </row>
    <row r="565" spans="1:3" x14ac:dyDescent="0.2">
      <c r="A565" s="31" t="s">
        <v>847</v>
      </c>
      <c r="B565" s="34">
        <v>74</v>
      </c>
      <c r="C565" s="31" t="s">
        <v>328</v>
      </c>
    </row>
    <row r="566" spans="1:3" x14ac:dyDescent="0.2">
      <c r="A566" s="31" t="s">
        <v>848</v>
      </c>
      <c r="B566" s="34">
        <v>74</v>
      </c>
      <c r="C566" s="31" t="s">
        <v>249</v>
      </c>
    </row>
    <row r="567" spans="1:3" x14ac:dyDescent="0.2">
      <c r="A567" s="31" t="s">
        <v>849</v>
      </c>
      <c r="B567" s="34">
        <v>74</v>
      </c>
      <c r="C567" s="31" t="s">
        <v>562</v>
      </c>
    </row>
    <row r="568" spans="1:3" x14ac:dyDescent="0.2">
      <c r="A568" s="31" t="s">
        <v>850</v>
      </c>
      <c r="B568" s="34">
        <v>74</v>
      </c>
      <c r="C568" s="31" t="s">
        <v>568</v>
      </c>
    </row>
    <row r="569" spans="1:3" x14ac:dyDescent="0.2">
      <c r="A569" s="31" t="s">
        <v>851</v>
      </c>
      <c r="B569" s="34">
        <v>74</v>
      </c>
      <c r="C569" s="31" t="s">
        <v>330</v>
      </c>
    </row>
    <row r="570" spans="1:3" x14ac:dyDescent="0.2">
      <c r="A570" s="31" t="s">
        <v>852</v>
      </c>
      <c r="B570" s="34">
        <v>74</v>
      </c>
      <c r="C570" s="31" t="s">
        <v>293</v>
      </c>
    </row>
    <row r="571" spans="1:3" x14ac:dyDescent="0.2">
      <c r="A571" s="31" t="s">
        <v>853</v>
      </c>
      <c r="B571" s="34">
        <v>74</v>
      </c>
      <c r="C571" s="31" t="s">
        <v>403</v>
      </c>
    </row>
    <row r="572" spans="1:3" x14ac:dyDescent="0.2">
      <c r="A572" s="31" t="s">
        <v>854</v>
      </c>
      <c r="B572" s="34">
        <v>74</v>
      </c>
      <c r="C572" s="31" t="s">
        <v>371</v>
      </c>
    </row>
    <row r="573" spans="1:3" x14ac:dyDescent="0.2">
      <c r="A573" s="31" t="s">
        <v>855</v>
      </c>
      <c r="B573" s="34">
        <v>75</v>
      </c>
      <c r="C573" s="31" t="s">
        <v>300</v>
      </c>
    </row>
    <row r="574" spans="1:3" x14ac:dyDescent="0.2">
      <c r="A574" s="31" t="s">
        <v>856</v>
      </c>
      <c r="B574" s="34">
        <v>75</v>
      </c>
      <c r="C574" s="31" t="s">
        <v>649</v>
      </c>
    </row>
    <row r="575" spans="1:3" x14ac:dyDescent="0.2">
      <c r="A575" s="31" t="s">
        <v>857</v>
      </c>
      <c r="B575" s="34">
        <v>75</v>
      </c>
      <c r="C575" s="31" t="s">
        <v>614</v>
      </c>
    </row>
    <row r="576" spans="1:3" x14ac:dyDescent="0.2">
      <c r="A576" s="31" t="s">
        <v>858</v>
      </c>
      <c r="B576" s="34">
        <v>75</v>
      </c>
      <c r="C576" s="31" t="s">
        <v>470</v>
      </c>
    </row>
    <row r="577" spans="1:3" x14ac:dyDescent="0.2">
      <c r="A577" s="31" t="s">
        <v>859</v>
      </c>
      <c r="B577" s="34">
        <v>76</v>
      </c>
      <c r="C577" s="31" t="s">
        <v>358</v>
      </c>
    </row>
    <row r="578" spans="1:3" x14ac:dyDescent="0.2">
      <c r="A578" s="31" t="s">
        <v>860</v>
      </c>
      <c r="B578" s="34">
        <v>76</v>
      </c>
      <c r="C578" s="31" t="s">
        <v>335</v>
      </c>
    </row>
    <row r="579" spans="1:3" x14ac:dyDescent="0.2">
      <c r="A579" s="31" t="s">
        <v>861</v>
      </c>
      <c r="B579" s="34">
        <v>76</v>
      </c>
      <c r="C579" s="31" t="s">
        <v>286</v>
      </c>
    </row>
    <row r="580" spans="1:3" x14ac:dyDescent="0.2">
      <c r="A580" s="31" t="s">
        <v>862</v>
      </c>
      <c r="B580" s="34">
        <v>76</v>
      </c>
      <c r="C580" s="31" t="s">
        <v>411</v>
      </c>
    </row>
    <row r="581" spans="1:3" x14ac:dyDescent="0.2">
      <c r="A581" s="31" t="s">
        <v>863</v>
      </c>
      <c r="B581" s="34">
        <v>76</v>
      </c>
      <c r="C581" s="31" t="s">
        <v>228</v>
      </c>
    </row>
    <row r="582" spans="1:3" x14ac:dyDescent="0.2">
      <c r="A582" s="31" t="s">
        <v>864</v>
      </c>
      <c r="B582" s="34">
        <v>77</v>
      </c>
      <c r="C582" s="31" t="s">
        <v>226</v>
      </c>
    </row>
    <row r="583" spans="1:3" x14ac:dyDescent="0.2">
      <c r="A583" s="31" t="s">
        <v>865</v>
      </c>
      <c r="B583" s="34">
        <v>77</v>
      </c>
      <c r="C583" s="31" t="s">
        <v>232</v>
      </c>
    </row>
    <row r="584" spans="1:3" x14ac:dyDescent="0.2">
      <c r="A584" s="31" t="s">
        <v>866</v>
      </c>
      <c r="B584" s="34">
        <v>77</v>
      </c>
      <c r="C584" s="31" t="s">
        <v>568</v>
      </c>
    </row>
    <row r="585" spans="1:3" x14ac:dyDescent="0.2">
      <c r="A585" s="31" t="s">
        <v>867</v>
      </c>
      <c r="B585" s="34">
        <v>77</v>
      </c>
      <c r="C585" s="31" t="s">
        <v>470</v>
      </c>
    </row>
    <row r="586" spans="1:3" x14ac:dyDescent="0.2">
      <c r="A586" s="31" t="s">
        <v>868</v>
      </c>
      <c r="B586" s="34">
        <v>77</v>
      </c>
      <c r="C586" s="31" t="s">
        <v>228</v>
      </c>
    </row>
    <row r="587" spans="1:3" x14ac:dyDescent="0.2">
      <c r="A587" s="31" t="s">
        <v>869</v>
      </c>
      <c r="B587" s="34">
        <v>77</v>
      </c>
      <c r="C587" s="31" t="s">
        <v>273</v>
      </c>
    </row>
    <row r="588" spans="1:3" x14ac:dyDescent="0.2">
      <c r="A588" s="31" t="s">
        <v>870</v>
      </c>
      <c r="B588" s="34">
        <v>78</v>
      </c>
      <c r="C588" s="31" t="s">
        <v>268</v>
      </c>
    </row>
    <row r="589" spans="1:3" x14ac:dyDescent="0.2">
      <c r="A589" s="31" t="s">
        <v>66</v>
      </c>
      <c r="B589" s="34">
        <v>78</v>
      </c>
      <c r="C589" s="31" t="s">
        <v>430</v>
      </c>
    </row>
    <row r="590" spans="1:3" x14ac:dyDescent="0.2">
      <c r="A590" s="31" t="s">
        <v>871</v>
      </c>
      <c r="B590" s="34">
        <v>78</v>
      </c>
      <c r="C590" s="31" t="s">
        <v>228</v>
      </c>
    </row>
    <row r="591" spans="1:3" x14ac:dyDescent="0.2">
      <c r="A591" s="31" t="s">
        <v>872</v>
      </c>
      <c r="B591" s="34">
        <v>78</v>
      </c>
      <c r="C591" s="31" t="s">
        <v>273</v>
      </c>
    </row>
    <row r="592" spans="1:3" x14ac:dyDescent="0.2">
      <c r="A592" s="31" t="s">
        <v>873</v>
      </c>
      <c r="B592" s="34">
        <v>78</v>
      </c>
      <c r="C592" s="31" t="s">
        <v>520</v>
      </c>
    </row>
    <row r="593" spans="1:3" x14ac:dyDescent="0.2">
      <c r="A593" s="31" t="s">
        <v>874</v>
      </c>
      <c r="B593" s="34">
        <v>78</v>
      </c>
      <c r="C593" s="31" t="s">
        <v>291</v>
      </c>
    </row>
    <row r="594" spans="1:3" x14ac:dyDescent="0.2">
      <c r="A594" s="31" t="s">
        <v>875</v>
      </c>
      <c r="B594" s="34">
        <v>78</v>
      </c>
      <c r="C594" s="31" t="s">
        <v>271</v>
      </c>
    </row>
    <row r="595" spans="1:3" x14ac:dyDescent="0.2">
      <c r="A595" s="31" t="s">
        <v>876</v>
      </c>
      <c r="B595" s="34">
        <v>78</v>
      </c>
      <c r="C595" s="31" t="s">
        <v>316</v>
      </c>
    </row>
    <row r="596" spans="1:3" x14ac:dyDescent="0.2">
      <c r="A596" s="31" t="s">
        <v>877</v>
      </c>
      <c r="B596" s="34">
        <v>79</v>
      </c>
      <c r="C596" s="31" t="s">
        <v>559</v>
      </c>
    </row>
    <row r="597" spans="1:3" x14ac:dyDescent="0.2">
      <c r="A597" s="31" t="s">
        <v>878</v>
      </c>
      <c r="B597" s="34">
        <v>79</v>
      </c>
      <c r="C597" s="31" t="s">
        <v>242</v>
      </c>
    </row>
    <row r="598" spans="1:3" x14ac:dyDescent="0.2">
      <c r="A598" s="31" t="s">
        <v>879</v>
      </c>
      <c r="B598" s="34">
        <v>79</v>
      </c>
      <c r="C598" s="31" t="s">
        <v>254</v>
      </c>
    </row>
    <row r="599" spans="1:3" x14ac:dyDescent="0.2">
      <c r="A599" s="31" t="s">
        <v>880</v>
      </c>
      <c r="B599" s="34">
        <v>79</v>
      </c>
      <c r="C599" s="31" t="s">
        <v>383</v>
      </c>
    </row>
    <row r="600" spans="1:3" x14ac:dyDescent="0.2">
      <c r="A600" s="31" t="s">
        <v>881</v>
      </c>
      <c r="B600" s="34">
        <v>79</v>
      </c>
      <c r="C600" s="31" t="s">
        <v>345</v>
      </c>
    </row>
    <row r="601" spans="1:3" x14ac:dyDescent="0.2">
      <c r="A601" s="31" t="s">
        <v>882</v>
      </c>
      <c r="B601" s="34">
        <v>80</v>
      </c>
      <c r="C601" s="31" t="s">
        <v>260</v>
      </c>
    </row>
    <row r="602" spans="1:3" x14ac:dyDescent="0.2">
      <c r="A602" s="31" t="s">
        <v>883</v>
      </c>
      <c r="B602" s="34">
        <v>80</v>
      </c>
      <c r="C602" s="31" t="s">
        <v>374</v>
      </c>
    </row>
    <row r="603" spans="1:3" x14ac:dyDescent="0.2">
      <c r="A603" s="31" t="s">
        <v>884</v>
      </c>
      <c r="B603" s="34">
        <v>80</v>
      </c>
      <c r="C603" s="31" t="s">
        <v>635</v>
      </c>
    </row>
    <row r="604" spans="1:3" x14ac:dyDescent="0.2">
      <c r="A604" s="31" t="s">
        <v>885</v>
      </c>
      <c r="B604" s="34">
        <v>80</v>
      </c>
      <c r="C604" s="31" t="s">
        <v>324</v>
      </c>
    </row>
    <row r="605" spans="1:3" x14ac:dyDescent="0.2">
      <c r="A605" s="31" t="s">
        <v>886</v>
      </c>
      <c r="B605" s="34">
        <v>81</v>
      </c>
      <c r="C605" s="31" t="s">
        <v>266</v>
      </c>
    </row>
    <row r="606" spans="1:3" x14ac:dyDescent="0.2">
      <c r="A606" s="31" t="s">
        <v>887</v>
      </c>
      <c r="B606" s="34">
        <v>81</v>
      </c>
      <c r="C606" s="31" t="s">
        <v>247</v>
      </c>
    </row>
    <row r="607" spans="1:3" x14ac:dyDescent="0.2">
      <c r="A607" s="31" t="s">
        <v>888</v>
      </c>
      <c r="B607" s="34">
        <v>81</v>
      </c>
      <c r="C607" s="31" t="s">
        <v>295</v>
      </c>
    </row>
    <row r="608" spans="1:3" x14ac:dyDescent="0.2">
      <c r="A608" s="31" t="s">
        <v>889</v>
      </c>
      <c r="B608" s="34">
        <v>82</v>
      </c>
      <c r="C608" s="31" t="s">
        <v>538</v>
      </c>
    </row>
    <row r="609" spans="1:3" x14ac:dyDescent="0.2">
      <c r="A609" s="31" t="s">
        <v>890</v>
      </c>
      <c r="B609" s="34">
        <v>82</v>
      </c>
      <c r="C609" s="31" t="s">
        <v>295</v>
      </c>
    </row>
    <row r="610" spans="1:3" x14ac:dyDescent="0.2">
      <c r="A610" s="31" t="s">
        <v>891</v>
      </c>
      <c r="B610" s="34">
        <v>84</v>
      </c>
      <c r="C610" s="31" t="s">
        <v>635</v>
      </c>
    </row>
    <row r="611" spans="1:3" x14ac:dyDescent="0.2">
      <c r="A611" s="31" t="s">
        <v>892</v>
      </c>
      <c r="B611" s="34">
        <v>84</v>
      </c>
      <c r="C611" s="31" t="s">
        <v>355</v>
      </c>
    </row>
    <row r="612" spans="1:3" x14ac:dyDescent="0.2">
      <c r="A612" s="31" t="s">
        <v>893</v>
      </c>
      <c r="B612" s="34">
        <v>84</v>
      </c>
      <c r="C612" s="31" t="s">
        <v>403</v>
      </c>
    </row>
    <row r="613" spans="1:3" x14ac:dyDescent="0.2">
      <c r="A613" s="31" t="s">
        <v>894</v>
      </c>
      <c r="B613" s="34">
        <v>84</v>
      </c>
      <c r="C613" s="31" t="s">
        <v>324</v>
      </c>
    </row>
    <row r="614" spans="1:3" x14ac:dyDescent="0.2">
      <c r="A614" s="31" t="s">
        <v>895</v>
      </c>
      <c r="B614" s="34">
        <v>85</v>
      </c>
      <c r="C614" s="31" t="s">
        <v>355</v>
      </c>
    </row>
    <row r="615" spans="1:3" x14ac:dyDescent="0.2">
      <c r="A615" s="31" t="s">
        <v>896</v>
      </c>
      <c r="B615" s="34">
        <v>85</v>
      </c>
      <c r="C615" s="31" t="s">
        <v>403</v>
      </c>
    </row>
    <row r="616" spans="1:3" x14ac:dyDescent="0.2">
      <c r="A616" s="31" t="s">
        <v>897</v>
      </c>
      <c r="B616" s="34">
        <v>85</v>
      </c>
      <c r="C616" s="31" t="s">
        <v>378</v>
      </c>
    </row>
    <row r="617" spans="1:3" x14ac:dyDescent="0.2">
      <c r="A617" s="31" t="s">
        <v>898</v>
      </c>
      <c r="B617" s="34">
        <v>85</v>
      </c>
      <c r="C617" s="31" t="s">
        <v>330</v>
      </c>
    </row>
    <row r="618" spans="1:3" x14ac:dyDescent="0.2">
      <c r="A618" s="31" t="s">
        <v>899</v>
      </c>
      <c r="B618" s="34">
        <v>85</v>
      </c>
      <c r="C618" s="31" t="s">
        <v>291</v>
      </c>
    </row>
    <row r="619" spans="1:3" x14ac:dyDescent="0.2">
      <c r="A619" s="31" t="s">
        <v>900</v>
      </c>
      <c r="B619" s="34">
        <v>86</v>
      </c>
      <c r="C619" s="31" t="s">
        <v>340</v>
      </c>
    </row>
    <row r="620" spans="1:3" x14ac:dyDescent="0.2">
      <c r="A620" s="31" t="s">
        <v>901</v>
      </c>
      <c r="B620" s="34">
        <v>86</v>
      </c>
      <c r="C620" s="31" t="s">
        <v>226</v>
      </c>
    </row>
    <row r="621" spans="1:3" x14ac:dyDescent="0.2">
      <c r="A621" s="31" t="s">
        <v>902</v>
      </c>
      <c r="B621" s="34">
        <v>86</v>
      </c>
      <c r="C621" s="31" t="s">
        <v>360</v>
      </c>
    </row>
    <row r="622" spans="1:3" x14ac:dyDescent="0.2">
      <c r="A622" s="31" t="s">
        <v>903</v>
      </c>
      <c r="B622" s="34">
        <v>86</v>
      </c>
      <c r="C622" s="31" t="s">
        <v>322</v>
      </c>
    </row>
    <row r="623" spans="1:3" x14ac:dyDescent="0.2">
      <c r="A623" s="31" t="s">
        <v>904</v>
      </c>
      <c r="B623" s="34">
        <v>86</v>
      </c>
      <c r="C623" s="31" t="s">
        <v>516</v>
      </c>
    </row>
    <row r="624" spans="1:3" x14ac:dyDescent="0.2">
      <c r="A624" s="31" t="s">
        <v>905</v>
      </c>
      <c r="B624" s="34">
        <v>86</v>
      </c>
      <c r="C624" s="31" t="s">
        <v>378</v>
      </c>
    </row>
    <row r="625" spans="1:3" x14ac:dyDescent="0.2">
      <c r="A625" s="31" t="s">
        <v>906</v>
      </c>
      <c r="B625" s="34">
        <v>86</v>
      </c>
      <c r="C625" s="31" t="s">
        <v>421</v>
      </c>
    </row>
    <row r="626" spans="1:3" x14ac:dyDescent="0.2">
      <c r="A626" s="31" t="s">
        <v>907</v>
      </c>
      <c r="B626" s="34">
        <v>86</v>
      </c>
      <c r="C626" s="31" t="s">
        <v>281</v>
      </c>
    </row>
    <row r="627" spans="1:3" x14ac:dyDescent="0.2">
      <c r="A627" s="31" t="s">
        <v>908</v>
      </c>
      <c r="B627" s="34">
        <v>86</v>
      </c>
      <c r="C627" s="31" t="s">
        <v>293</v>
      </c>
    </row>
    <row r="628" spans="1:3" x14ac:dyDescent="0.2">
      <c r="A628" s="31" t="s">
        <v>909</v>
      </c>
      <c r="B628" s="34">
        <v>86</v>
      </c>
      <c r="C628" s="31" t="s">
        <v>332</v>
      </c>
    </row>
    <row r="629" spans="1:3" x14ac:dyDescent="0.2">
      <c r="A629" s="31" t="s">
        <v>910</v>
      </c>
      <c r="B629" s="34">
        <v>87</v>
      </c>
      <c r="C629" s="31" t="s">
        <v>236</v>
      </c>
    </row>
    <row r="630" spans="1:3" x14ac:dyDescent="0.2">
      <c r="A630" s="31" t="s">
        <v>911</v>
      </c>
      <c r="B630" s="34">
        <v>87</v>
      </c>
      <c r="C630" s="31" t="s">
        <v>268</v>
      </c>
    </row>
    <row r="631" spans="1:3" x14ac:dyDescent="0.2">
      <c r="A631" s="31" t="s">
        <v>912</v>
      </c>
      <c r="B631" s="34">
        <v>88</v>
      </c>
      <c r="C631" s="31" t="s">
        <v>302</v>
      </c>
    </row>
    <row r="632" spans="1:3" x14ac:dyDescent="0.2">
      <c r="A632" s="31" t="s">
        <v>913</v>
      </c>
      <c r="B632" s="34">
        <v>88</v>
      </c>
      <c r="C632" s="31" t="s">
        <v>271</v>
      </c>
    </row>
    <row r="633" spans="1:3" x14ac:dyDescent="0.2">
      <c r="A633" s="31" t="s">
        <v>914</v>
      </c>
      <c r="B633" s="34">
        <v>89</v>
      </c>
      <c r="C633" s="31" t="s">
        <v>415</v>
      </c>
    </row>
    <row r="634" spans="1:3" x14ac:dyDescent="0.2">
      <c r="A634" s="31" t="s">
        <v>915</v>
      </c>
      <c r="B634" s="34">
        <v>92</v>
      </c>
      <c r="C634" s="31" t="s">
        <v>559</v>
      </c>
    </row>
    <row r="635" spans="1:3" x14ac:dyDescent="0.2">
      <c r="A635" s="31" t="s">
        <v>916</v>
      </c>
      <c r="B635" s="34">
        <v>93</v>
      </c>
      <c r="C635" s="31" t="s">
        <v>546</v>
      </c>
    </row>
    <row r="636" spans="1:3" x14ac:dyDescent="0.2">
      <c r="A636" s="31" t="s">
        <v>917</v>
      </c>
      <c r="B636" s="34">
        <v>93</v>
      </c>
      <c r="C636" s="31" t="s">
        <v>407</v>
      </c>
    </row>
    <row r="637" spans="1:3" x14ac:dyDescent="0.2">
      <c r="A637" s="31" t="s">
        <v>918</v>
      </c>
      <c r="B637" s="34">
        <v>94</v>
      </c>
      <c r="C637" s="31" t="s">
        <v>324</v>
      </c>
    </row>
    <row r="638" spans="1:3" x14ac:dyDescent="0.2">
      <c r="A638" s="31" t="s">
        <v>919</v>
      </c>
      <c r="B638" s="34">
        <v>94</v>
      </c>
      <c r="C638" s="31" t="s">
        <v>242</v>
      </c>
    </row>
    <row r="639" spans="1:3" x14ac:dyDescent="0.2">
      <c r="A639" s="31" t="s">
        <v>920</v>
      </c>
      <c r="B639" s="34">
        <v>94</v>
      </c>
      <c r="C639" s="31" t="s">
        <v>308</v>
      </c>
    </row>
    <row r="640" spans="1:3" x14ac:dyDescent="0.2">
      <c r="A640" s="31" t="s">
        <v>921</v>
      </c>
      <c r="B640" s="34">
        <v>95</v>
      </c>
      <c r="C640" s="31" t="s">
        <v>260</v>
      </c>
    </row>
    <row r="641" spans="1:3" x14ac:dyDescent="0.2">
      <c r="A641" s="31" t="s">
        <v>922</v>
      </c>
      <c r="B641" s="34">
        <v>95</v>
      </c>
      <c r="C641" s="31" t="s">
        <v>380</v>
      </c>
    </row>
    <row r="642" spans="1:3" x14ac:dyDescent="0.2">
      <c r="A642" s="31" t="s">
        <v>923</v>
      </c>
      <c r="B642" s="34">
        <v>95</v>
      </c>
      <c r="C642" s="31" t="s">
        <v>291</v>
      </c>
    </row>
    <row r="643" spans="1:3" x14ac:dyDescent="0.2">
      <c r="A643" s="31" t="s">
        <v>924</v>
      </c>
      <c r="B643" s="34">
        <v>95</v>
      </c>
      <c r="C643" s="31" t="s">
        <v>538</v>
      </c>
    </row>
    <row r="644" spans="1:3" x14ac:dyDescent="0.2">
      <c r="A644" s="31" t="s">
        <v>925</v>
      </c>
      <c r="B644" s="34">
        <v>96</v>
      </c>
      <c r="C644" s="31" t="s">
        <v>568</v>
      </c>
    </row>
    <row r="645" spans="1:3" x14ac:dyDescent="0.2">
      <c r="A645" s="31" t="s">
        <v>926</v>
      </c>
      <c r="B645" s="34">
        <v>96</v>
      </c>
      <c r="C645" s="31" t="s">
        <v>380</v>
      </c>
    </row>
    <row r="646" spans="1:3" x14ac:dyDescent="0.2">
      <c r="A646" s="31" t="s">
        <v>927</v>
      </c>
      <c r="B646" s="34">
        <v>96</v>
      </c>
      <c r="C646" s="31" t="s">
        <v>619</v>
      </c>
    </row>
    <row r="647" spans="1:3" x14ac:dyDescent="0.2">
      <c r="A647" s="31" t="s">
        <v>928</v>
      </c>
      <c r="B647" s="34">
        <v>96</v>
      </c>
      <c r="C647" s="31" t="s">
        <v>415</v>
      </c>
    </row>
    <row r="648" spans="1:3" x14ac:dyDescent="0.2">
      <c r="A648" s="31" t="s">
        <v>929</v>
      </c>
      <c r="B648" s="34">
        <v>96</v>
      </c>
      <c r="C648" s="31" t="s">
        <v>421</v>
      </c>
    </row>
    <row r="649" spans="1:3" x14ac:dyDescent="0.2">
      <c r="A649" s="31" t="s">
        <v>930</v>
      </c>
      <c r="B649" s="34">
        <v>97</v>
      </c>
      <c r="C649" s="31" t="s">
        <v>277</v>
      </c>
    </row>
    <row r="650" spans="1:3" x14ac:dyDescent="0.2">
      <c r="A650" s="31" t="s">
        <v>931</v>
      </c>
      <c r="B650" s="34">
        <v>98</v>
      </c>
      <c r="C650" s="31" t="s">
        <v>254</v>
      </c>
    </row>
    <row r="651" spans="1:3" x14ac:dyDescent="0.2">
      <c r="A651" s="31" t="s">
        <v>932</v>
      </c>
      <c r="B651" s="34">
        <v>98</v>
      </c>
      <c r="C651" s="31" t="s">
        <v>374</v>
      </c>
    </row>
    <row r="652" spans="1:3" x14ac:dyDescent="0.2">
      <c r="A652" s="31" t="s">
        <v>933</v>
      </c>
      <c r="B652" s="34">
        <v>99</v>
      </c>
      <c r="C652" s="31" t="s">
        <v>635</v>
      </c>
    </row>
    <row r="653" spans="1:3" x14ac:dyDescent="0.2">
      <c r="A653" s="31" t="s">
        <v>934</v>
      </c>
      <c r="B653" s="34">
        <v>99</v>
      </c>
      <c r="C653" s="31" t="s">
        <v>496</v>
      </c>
    </row>
    <row r="654" spans="1:3" x14ac:dyDescent="0.2">
      <c r="A654" s="31" t="s">
        <v>935</v>
      </c>
      <c r="B654" s="34">
        <v>100</v>
      </c>
      <c r="C654" s="31" t="s">
        <v>286</v>
      </c>
    </row>
    <row r="655" spans="1:3" x14ac:dyDescent="0.2">
      <c r="A655" s="31" t="s">
        <v>936</v>
      </c>
      <c r="B655" s="34">
        <v>100</v>
      </c>
      <c r="C655" s="31" t="s">
        <v>308</v>
      </c>
    </row>
    <row r="656" spans="1:3" x14ac:dyDescent="0.2">
      <c r="A656" s="31" t="s">
        <v>937</v>
      </c>
      <c r="B656" s="34">
        <v>100</v>
      </c>
      <c r="C656" s="31" t="s">
        <v>794</v>
      </c>
    </row>
    <row r="657" spans="1:3" x14ac:dyDescent="0.2">
      <c r="A657" s="31" t="s">
        <v>938</v>
      </c>
      <c r="B657" s="34">
        <v>101</v>
      </c>
      <c r="C657" s="31" t="s">
        <v>295</v>
      </c>
    </row>
    <row r="658" spans="1:3" x14ac:dyDescent="0.2">
      <c r="A658" s="31" t="s">
        <v>939</v>
      </c>
      <c r="B658" s="34">
        <v>101</v>
      </c>
      <c r="C658" s="31" t="s">
        <v>374</v>
      </c>
    </row>
    <row r="659" spans="1:3" x14ac:dyDescent="0.2">
      <c r="A659" s="31" t="s">
        <v>940</v>
      </c>
      <c r="B659" s="34">
        <v>101</v>
      </c>
      <c r="C659" s="31" t="s">
        <v>232</v>
      </c>
    </row>
    <row r="660" spans="1:3" x14ac:dyDescent="0.2">
      <c r="A660" s="31" t="s">
        <v>941</v>
      </c>
      <c r="B660" s="34">
        <v>103</v>
      </c>
      <c r="C660" s="31" t="s">
        <v>794</v>
      </c>
    </row>
    <row r="661" spans="1:3" x14ac:dyDescent="0.2">
      <c r="A661" s="31" t="s">
        <v>942</v>
      </c>
      <c r="B661" s="34">
        <v>103</v>
      </c>
      <c r="C661" s="31" t="s">
        <v>337</v>
      </c>
    </row>
    <row r="662" spans="1:3" x14ac:dyDescent="0.2">
      <c r="A662" s="31" t="s">
        <v>943</v>
      </c>
      <c r="B662" s="34">
        <v>103</v>
      </c>
      <c r="C662" s="31" t="s">
        <v>302</v>
      </c>
    </row>
    <row r="663" spans="1:3" x14ac:dyDescent="0.2">
      <c r="A663" s="31" t="s">
        <v>944</v>
      </c>
      <c r="B663" s="34">
        <v>103</v>
      </c>
      <c r="C663" s="31" t="s">
        <v>430</v>
      </c>
    </row>
    <row r="664" spans="1:3" x14ac:dyDescent="0.2">
      <c r="A664" s="31" t="s">
        <v>945</v>
      </c>
      <c r="B664" s="34">
        <v>103</v>
      </c>
      <c r="C664" s="31" t="s">
        <v>403</v>
      </c>
    </row>
    <row r="665" spans="1:3" x14ac:dyDescent="0.2">
      <c r="A665" s="31" t="s">
        <v>946</v>
      </c>
      <c r="B665" s="34">
        <v>104</v>
      </c>
      <c r="C665" s="31" t="s">
        <v>277</v>
      </c>
    </row>
    <row r="666" spans="1:3" x14ac:dyDescent="0.2">
      <c r="A666" s="31" t="s">
        <v>947</v>
      </c>
      <c r="B666" s="34">
        <v>104</v>
      </c>
      <c r="C666" s="31" t="s">
        <v>260</v>
      </c>
    </row>
    <row r="667" spans="1:3" x14ac:dyDescent="0.2">
      <c r="A667" s="31" t="s">
        <v>948</v>
      </c>
      <c r="B667" s="34">
        <v>104</v>
      </c>
      <c r="C667" s="31" t="s">
        <v>511</v>
      </c>
    </row>
    <row r="668" spans="1:3" x14ac:dyDescent="0.2">
      <c r="A668" s="31" t="s">
        <v>949</v>
      </c>
      <c r="B668" s="34">
        <v>105</v>
      </c>
      <c r="C668" s="31" t="s">
        <v>308</v>
      </c>
    </row>
    <row r="669" spans="1:3" x14ac:dyDescent="0.2">
      <c r="A669" s="31" t="s">
        <v>950</v>
      </c>
      <c r="B669" s="34">
        <v>105</v>
      </c>
      <c r="C669" s="31" t="s">
        <v>470</v>
      </c>
    </row>
    <row r="670" spans="1:3" x14ac:dyDescent="0.2">
      <c r="A670" s="31" t="s">
        <v>951</v>
      </c>
      <c r="B670" s="34">
        <v>105</v>
      </c>
      <c r="C670" s="31" t="s">
        <v>500</v>
      </c>
    </row>
    <row r="671" spans="1:3" x14ac:dyDescent="0.2">
      <c r="A671" s="31" t="s">
        <v>952</v>
      </c>
      <c r="B671" s="34">
        <v>106</v>
      </c>
      <c r="C671" s="31" t="s">
        <v>516</v>
      </c>
    </row>
    <row r="672" spans="1:3" x14ac:dyDescent="0.2">
      <c r="A672" s="31" t="s">
        <v>953</v>
      </c>
      <c r="B672" s="34">
        <v>106</v>
      </c>
      <c r="C672" s="31" t="s">
        <v>355</v>
      </c>
    </row>
    <row r="673" spans="1:3" x14ac:dyDescent="0.2">
      <c r="A673" s="31" t="s">
        <v>954</v>
      </c>
      <c r="B673" s="34">
        <v>106</v>
      </c>
      <c r="C673" s="31" t="s">
        <v>371</v>
      </c>
    </row>
    <row r="674" spans="1:3" x14ac:dyDescent="0.2">
      <c r="A674" s="31" t="s">
        <v>955</v>
      </c>
      <c r="B674" s="34">
        <v>106</v>
      </c>
      <c r="C674" s="31" t="s">
        <v>403</v>
      </c>
    </row>
    <row r="675" spans="1:3" x14ac:dyDescent="0.2">
      <c r="A675" s="31" t="s">
        <v>956</v>
      </c>
      <c r="B675" s="34">
        <v>106</v>
      </c>
      <c r="C675" s="31" t="s">
        <v>572</v>
      </c>
    </row>
    <row r="676" spans="1:3" x14ac:dyDescent="0.2">
      <c r="A676" s="31" t="s">
        <v>957</v>
      </c>
      <c r="B676" s="34">
        <v>106</v>
      </c>
      <c r="C676" s="31" t="s">
        <v>298</v>
      </c>
    </row>
    <row r="677" spans="1:3" x14ac:dyDescent="0.2">
      <c r="A677" s="31" t="s">
        <v>958</v>
      </c>
      <c r="B677" s="34">
        <v>107</v>
      </c>
      <c r="C677" s="31" t="s">
        <v>256</v>
      </c>
    </row>
    <row r="678" spans="1:3" x14ac:dyDescent="0.2">
      <c r="A678" s="31" t="s">
        <v>959</v>
      </c>
      <c r="B678" s="34">
        <v>107</v>
      </c>
      <c r="C678" s="31" t="s">
        <v>520</v>
      </c>
    </row>
    <row r="679" spans="1:3" x14ac:dyDescent="0.2">
      <c r="A679" s="31" t="s">
        <v>960</v>
      </c>
      <c r="B679" s="34">
        <v>107</v>
      </c>
      <c r="C679" s="31" t="s">
        <v>268</v>
      </c>
    </row>
    <row r="680" spans="1:3" x14ac:dyDescent="0.2">
      <c r="A680" s="31" t="s">
        <v>961</v>
      </c>
      <c r="B680" s="34">
        <v>107</v>
      </c>
      <c r="C680" s="31" t="s">
        <v>562</v>
      </c>
    </row>
    <row r="681" spans="1:3" x14ac:dyDescent="0.2">
      <c r="A681" s="31" t="s">
        <v>962</v>
      </c>
      <c r="B681" s="34">
        <v>108</v>
      </c>
      <c r="C681" s="31" t="s">
        <v>355</v>
      </c>
    </row>
    <row r="682" spans="1:3" x14ac:dyDescent="0.2">
      <c r="A682" s="31" t="s">
        <v>963</v>
      </c>
      <c r="B682" s="34">
        <v>108</v>
      </c>
      <c r="C682" s="31" t="s">
        <v>352</v>
      </c>
    </row>
    <row r="683" spans="1:3" x14ac:dyDescent="0.2">
      <c r="A683" s="31" t="s">
        <v>964</v>
      </c>
      <c r="B683" s="34">
        <v>108</v>
      </c>
      <c r="C683" s="31" t="s">
        <v>559</v>
      </c>
    </row>
    <row r="684" spans="1:3" x14ac:dyDescent="0.2">
      <c r="A684" s="31" t="s">
        <v>67</v>
      </c>
      <c r="B684" s="34">
        <v>108</v>
      </c>
      <c r="C684" s="31" t="s">
        <v>421</v>
      </c>
    </row>
    <row r="685" spans="1:3" x14ac:dyDescent="0.2">
      <c r="A685" s="31" t="s">
        <v>965</v>
      </c>
      <c r="B685" s="34">
        <v>108</v>
      </c>
      <c r="C685" s="31" t="s">
        <v>546</v>
      </c>
    </row>
    <row r="686" spans="1:3" x14ac:dyDescent="0.2">
      <c r="A686" s="31" t="s">
        <v>966</v>
      </c>
      <c r="B686" s="34">
        <v>109</v>
      </c>
      <c r="C686" s="31" t="s">
        <v>371</v>
      </c>
    </row>
    <row r="687" spans="1:3" x14ac:dyDescent="0.2">
      <c r="A687" s="31" t="s">
        <v>967</v>
      </c>
      <c r="B687" s="34">
        <v>109</v>
      </c>
      <c r="C687" s="31" t="s">
        <v>247</v>
      </c>
    </row>
    <row r="688" spans="1:3" x14ac:dyDescent="0.2">
      <c r="A688" s="31" t="s">
        <v>968</v>
      </c>
      <c r="B688" s="34">
        <v>110</v>
      </c>
      <c r="C688" s="31" t="s">
        <v>234</v>
      </c>
    </row>
    <row r="689" spans="1:3" x14ac:dyDescent="0.2">
      <c r="A689" s="31" t="s">
        <v>969</v>
      </c>
      <c r="B689" s="34">
        <v>110</v>
      </c>
      <c r="C689" s="31" t="s">
        <v>337</v>
      </c>
    </row>
    <row r="690" spans="1:3" x14ac:dyDescent="0.2">
      <c r="A690" s="31" t="s">
        <v>970</v>
      </c>
      <c r="B690" s="34">
        <v>110</v>
      </c>
      <c r="C690" s="31" t="s">
        <v>230</v>
      </c>
    </row>
    <row r="691" spans="1:3" x14ac:dyDescent="0.2">
      <c r="A691" s="31" t="s">
        <v>971</v>
      </c>
      <c r="B691" s="34">
        <v>110</v>
      </c>
      <c r="C691" s="31" t="s">
        <v>287</v>
      </c>
    </row>
    <row r="692" spans="1:3" x14ac:dyDescent="0.2">
      <c r="A692" s="31" t="s">
        <v>972</v>
      </c>
      <c r="B692" s="34">
        <v>110</v>
      </c>
      <c r="C692" s="31" t="s">
        <v>614</v>
      </c>
    </row>
    <row r="693" spans="1:3" x14ac:dyDescent="0.2">
      <c r="A693" s="31" t="s">
        <v>973</v>
      </c>
      <c r="B693" s="34">
        <v>110</v>
      </c>
      <c r="C693" s="31" t="s">
        <v>308</v>
      </c>
    </row>
    <row r="694" spans="1:3" x14ac:dyDescent="0.2">
      <c r="A694" s="31" t="s">
        <v>974</v>
      </c>
      <c r="B694" s="34">
        <v>111</v>
      </c>
      <c r="C694" s="31" t="s">
        <v>345</v>
      </c>
    </row>
    <row r="695" spans="1:3" x14ac:dyDescent="0.2">
      <c r="A695" s="31" t="s">
        <v>975</v>
      </c>
      <c r="B695" s="34">
        <v>111</v>
      </c>
      <c r="C695" s="31" t="s">
        <v>794</v>
      </c>
    </row>
    <row r="696" spans="1:3" x14ac:dyDescent="0.2">
      <c r="A696" s="31" t="s">
        <v>976</v>
      </c>
      <c r="B696" s="34">
        <v>111</v>
      </c>
      <c r="C696" s="31" t="s">
        <v>421</v>
      </c>
    </row>
    <row r="697" spans="1:3" x14ac:dyDescent="0.2">
      <c r="A697" s="31" t="s">
        <v>977</v>
      </c>
      <c r="B697" s="34">
        <v>112</v>
      </c>
      <c r="C697" s="31" t="s">
        <v>232</v>
      </c>
    </row>
    <row r="698" spans="1:3" x14ac:dyDescent="0.2">
      <c r="A698" s="31" t="s">
        <v>978</v>
      </c>
      <c r="B698" s="34">
        <v>112</v>
      </c>
      <c r="C698" s="31" t="s">
        <v>360</v>
      </c>
    </row>
    <row r="699" spans="1:3" x14ac:dyDescent="0.2">
      <c r="A699" s="31" t="s">
        <v>979</v>
      </c>
      <c r="B699" s="34">
        <v>112</v>
      </c>
      <c r="C699" s="31" t="s">
        <v>300</v>
      </c>
    </row>
    <row r="700" spans="1:3" x14ac:dyDescent="0.2">
      <c r="A700" s="31" t="s">
        <v>980</v>
      </c>
      <c r="B700" s="34">
        <v>112</v>
      </c>
      <c r="C700" s="31" t="s">
        <v>649</v>
      </c>
    </row>
    <row r="701" spans="1:3" x14ac:dyDescent="0.2">
      <c r="A701" s="31" t="s">
        <v>981</v>
      </c>
      <c r="B701" s="34">
        <v>112</v>
      </c>
      <c r="C701" s="31" t="s">
        <v>358</v>
      </c>
    </row>
    <row r="702" spans="1:3" x14ac:dyDescent="0.2">
      <c r="A702" s="31" t="s">
        <v>982</v>
      </c>
      <c r="B702" s="34">
        <v>113</v>
      </c>
      <c r="C702" s="31" t="s">
        <v>614</v>
      </c>
    </row>
    <row r="703" spans="1:3" x14ac:dyDescent="0.2">
      <c r="A703" s="31" t="s">
        <v>983</v>
      </c>
      <c r="B703" s="34">
        <v>113</v>
      </c>
      <c r="C703" s="31" t="s">
        <v>386</v>
      </c>
    </row>
    <row r="704" spans="1:3" x14ac:dyDescent="0.2">
      <c r="A704" s="31" t="s">
        <v>984</v>
      </c>
      <c r="B704" s="34">
        <v>113</v>
      </c>
      <c r="C704" s="31" t="s">
        <v>470</v>
      </c>
    </row>
    <row r="705" spans="1:3" x14ac:dyDescent="0.2">
      <c r="A705" s="31" t="s">
        <v>985</v>
      </c>
      <c r="B705" s="34">
        <v>113</v>
      </c>
      <c r="C705" s="31" t="s">
        <v>298</v>
      </c>
    </row>
    <row r="706" spans="1:3" x14ac:dyDescent="0.2">
      <c r="A706" s="31" t="s">
        <v>986</v>
      </c>
      <c r="B706" s="34">
        <v>114</v>
      </c>
      <c r="C706" s="31" t="s">
        <v>291</v>
      </c>
    </row>
    <row r="707" spans="1:3" x14ac:dyDescent="0.2">
      <c r="A707" s="31" t="s">
        <v>987</v>
      </c>
      <c r="B707" s="34">
        <v>114</v>
      </c>
      <c r="C707" s="31" t="s">
        <v>279</v>
      </c>
    </row>
    <row r="708" spans="1:3" x14ac:dyDescent="0.2">
      <c r="A708" s="31" t="s">
        <v>988</v>
      </c>
      <c r="B708" s="34">
        <v>116</v>
      </c>
      <c r="C708" s="31" t="s">
        <v>562</v>
      </c>
    </row>
    <row r="709" spans="1:3" x14ac:dyDescent="0.2">
      <c r="A709" s="31" t="s">
        <v>989</v>
      </c>
      <c r="B709" s="34">
        <v>116</v>
      </c>
      <c r="C709" s="31" t="s">
        <v>287</v>
      </c>
    </row>
    <row r="710" spans="1:3" x14ac:dyDescent="0.2">
      <c r="A710" s="31" t="s">
        <v>990</v>
      </c>
      <c r="B710" s="34">
        <v>116</v>
      </c>
      <c r="C710" s="31" t="s">
        <v>258</v>
      </c>
    </row>
    <row r="711" spans="1:3" x14ac:dyDescent="0.2">
      <c r="A711" s="31" t="s">
        <v>991</v>
      </c>
      <c r="B711" s="34">
        <v>117</v>
      </c>
      <c r="C711" s="31" t="s">
        <v>378</v>
      </c>
    </row>
    <row r="712" spans="1:3" x14ac:dyDescent="0.2">
      <c r="A712" s="31" t="s">
        <v>992</v>
      </c>
      <c r="B712" s="34">
        <v>118</v>
      </c>
      <c r="C712" s="31" t="s">
        <v>509</v>
      </c>
    </row>
    <row r="713" spans="1:3" x14ac:dyDescent="0.2">
      <c r="A713" s="31" t="s">
        <v>993</v>
      </c>
      <c r="B713" s="34">
        <v>118</v>
      </c>
      <c r="C713" s="31" t="s">
        <v>415</v>
      </c>
    </row>
    <row r="714" spans="1:3" x14ac:dyDescent="0.2">
      <c r="A714" s="31" t="s">
        <v>994</v>
      </c>
      <c r="B714" s="34">
        <v>118</v>
      </c>
      <c r="C714" s="31" t="s">
        <v>440</v>
      </c>
    </row>
    <row r="715" spans="1:3" x14ac:dyDescent="0.2">
      <c r="A715" s="31" t="s">
        <v>995</v>
      </c>
      <c r="B715" s="34">
        <v>119</v>
      </c>
      <c r="C715" s="31" t="s">
        <v>335</v>
      </c>
    </row>
    <row r="716" spans="1:3" x14ac:dyDescent="0.2">
      <c r="A716" s="31" t="s">
        <v>996</v>
      </c>
      <c r="B716" s="34">
        <v>119</v>
      </c>
      <c r="C716" s="31" t="s">
        <v>523</v>
      </c>
    </row>
    <row r="717" spans="1:3" x14ac:dyDescent="0.2">
      <c r="A717" s="31" t="s">
        <v>997</v>
      </c>
      <c r="B717" s="34">
        <v>119</v>
      </c>
      <c r="C717" s="31" t="s">
        <v>330</v>
      </c>
    </row>
    <row r="718" spans="1:3" x14ac:dyDescent="0.2">
      <c r="A718" s="31" t="s">
        <v>998</v>
      </c>
      <c r="B718" s="34">
        <v>119</v>
      </c>
      <c r="C718" s="31" t="s">
        <v>291</v>
      </c>
    </row>
    <row r="719" spans="1:3" x14ac:dyDescent="0.2">
      <c r="A719" s="31" t="s">
        <v>999</v>
      </c>
      <c r="B719" s="34">
        <v>120</v>
      </c>
      <c r="C719" s="31" t="s">
        <v>277</v>
      </c>
    </row>
    <row r="720" spans="1:3" x14ac:dyDescent="0.2">
      <c r="A720" s="31" t="s">
        <v>1000</v>
      </c>
      <c r="B720" s="34">
        <v>120</v>
      </c>
      <c r="C720" s="31" t="s">
        <v>260</v>
      </c>
    </row>
    <row r="721" spans="1:3" x14ac:dyDescent="0.2">
      <c r="A721" s="31" t="s">
        <v>1001</v>
      </c>
      <c r="B721" s="34">
        <v>120</v>
      </c>
      <c r="C721" s="31" t="s">
        <v>287</v>
      </c>
    </row>
    <row r="722" spans="1:3" x14ac:dyDescent="0.2">
      <c r="A722" s="31" t="s">
        <v>1002</v>
      </c>
      <c r="B722" s="34">
        <v>120</v>
      </c>
      <c r="C722" s="31" t="s">
        <v>614</v>
      </c>
    </row>
    <row r="723" spans="1:3" x14ac:dyDescent="0.2">
      <c r="A723" s="31" t="s">
        <v>1003</v>
      </c>
      <c r="B723" s="34">
        <v>120</v>
      </c>
      <c r="C723" s="31" t="s">
        <v>374</v>
      </c>
    </row>
    <row r="724" spans="1:3" x14ac:dyDescent="0.2">
      <c r="A724" s="31" t="s">
        <v>161</v>
      </c>
      <c r="B724" s="34">
        <v>120</v>
      </c>
      <c r="C724" s="31" t="s">
        <v>289</v>
      </c>
    </row>
    <row r="725" spans="1:3" x14ac:dyDescent="0.2">
      <c r="A725" s="31" t="s">
        <v>1004</v>
      </c>
      <c r="B725" s="34">
        <v>121</v>
      </c>
      <c r="C725" s="31" t="s">
        <v>415</v>
      </c>
    </row>
    <row r="726" spans="1:3" x14ac:dyDescent="0.2">
      <c r="A726" s="31" t="s">
        <v>1005</v>
      </c>
      <c r="B726" s="34">
        <v>125</v>
      </c>
      <c r="C726" s="31" t="s">
        <v>342</v>
      </c>
    </row>
    <row r="727" spans="1:3" x14ac:dyDescent="0.2">
      <c r="A727" s="31" t="s">
        <v>1006</v>
      </c>
      <c r="B727" s="34">
        <v>125</v>
      </c>
      <c r="C727" s="31" t="s">
        <v>452</v>
      </c>
    </row>
    <row r="728" spans="1:3" x14ac:dyDescent="0.2">
      <c r="A728" s="31" t="s">
        <v>1007</v>
      </c>
      <c r="B728" s="34">
        <v>125</v>
      </c>
      <c r="C728" s="31" t="s">
        <v>284</v>
      </c>
    </row>
    <row r="729" spans="1:3" x14ac:dyDescent="0.2">
      <c r="A729" s="31" t="s">
        <v>1008</v>
      </c>
      <c r="B729" s="34">
        <v>125</v>
      </c>
      <c r="C729" s="31" t="s">
        <v>337</v>
      </c>
    </row>
    <row r="730" spans="1:3" x14ac:dyDescent="0.2">
      <c r="A730" s="31" t="s">
        <v>1009</v>
      </c>
      <c r="B730" s="34">
        <v>125</v>
      </c>
      <c r="C730" s="31" t="s">
        <v>281</v>
      </c>
    </row>
    <row r="731" spans="1:3" x14ac:dyDescent="0.2">
      <c r="A731" s="31" t="s">
        <v>1010</v>
      </c>
      <c r="B731" s="34">
        <v>125</v>
      </c>
      <c r="C731" s="31" t="s">
        <v>380</v>
      </c>
    </row>
    <row r="732" spans="1:3" x14ac:dyDescent="0.2">
      <c r="A732" s="31" t="s">
        <v>1011</v>
      </c>
      <c r="B732" s="34">
        <v>125</v>
      </c>
      <c r="C732" s="31" t="s">
        <v>568</v>
      </c>
    </row>
    <row r="733" spans="1:3" x14ac:dyDescent="0.2">
      <c r="A733" s="31" t="s">
        <v>1012</v>
      </c>
      <c r="B733" s="34">
        <v>125</v>
      </c>
      <c r="C733" s="31" t="s">
        <v>345</v>
      </c>
    </row>
    <row r="734" spans="1:3" x14ac:dyDescent="0.2">
      <c r="A734" s="31" t="s">
        <v>1013</v>
      </c>
      <c r="B734" s="34">
        <v>125</v>
      </c>
      <c r="C734" s="31" t="s">
        <v>415</v>
      </c>
    </row>
    <row r="735" spans="1:3" x14ac:dyDescent="0.2">
      <c r="A735" s="31" t="s">
        <v>1014</v>
      </c>
      <c r="B735" s="34">
        <v>125</v>
      </c>
      <c r="C735" s="31" t="s">
        <v>228</v>
      </c>
    </row>
    <row r="736" spans="1:3" x14ac:dyDescent="0.2">
      <c r="A736" s="31" t="s">
        <v>1015</v>
      </c>
      <c r="B736" s="34">
        <v>125</v>
      </c>
      <c r="C736" s="31" t="s">
        <v>794</v>
      </c>
    </row>
    <row r="737" spans="1:3" x14ac:dyDescent="0.2">
      <c r="A737" s="31" t="s">
        <v>1016</v>
      </c>
      <c r="B737" s="34">
        <v>125</v>
      </c>
      <c r="C737" s="31" t="s">
        <v>523</v>
      </c>
    </row>
    <row r="738" spans="1:3" x14ac:dyDescent="0.2">
      <c r="A738" s="31" t="s">
        <v>1017</v>
      </c>
      <c r="B738" s="34">
        <v>125</v>
      </c>
      <c r="C738" s="31" t="s">
        <v>298</v>
      </c>
    </row>
    <row r="739" spans="1:3" x14ac:dyDescent="0.2">
      <c r="A739" s="31" t="s">
        <v>1018</v>
      </c>
      <c r="B739" s="34">
        <v>126</v>
      </c>
      <c r="C739" s="31" t="s">
        <v>226</v>
      </c>
    </row>
    <row r="740" spans="1:3" x14ac:dyDescent="0.2">
      <c r="A740" s="31" t="s">
        <v>1019</v>
      </c>
      <c r="B740" s="34">
        <v>126</v>
      </c>
      <c r="C740" s="31" t="s">
        <v>300</v>
      </c>
    </row>
    <row r="741" spans="1:3" x14ac:dyDescent="0.2">
      <c r="A741" s="31" t="s">
        <v>1020</v>
      </c>
      <c r="B741" s="34">
        <v>126</v>
      </c>
      <c r="C741" s="31" t="s">
        <v>349</v>
      </c>
    </row>
    <row r="742" spans="1:3" x14ac:dyDescent="0.2">
      <c r="A742" s="31" t="s">
        <v>1021</v>
      </c>
      <c r="B742" s="34">
        <v>126</v>
      </c>
      <c r="C742" s="31" t="s">
        <v>340</v>
      </c>
    </row>
    <row r="743" spans="1:3" x14ac:dyDescent="0.2">
      <c r="A743" s="31" t="s">
        <v>1022</v>
      </c>
      <c r="B743" s="34">
        <v>126</v>
      </c>
      <c r="C743" s="31" t="s">
        <v>328</v>
      </c>
    </row>
    <row r="744" spans="1:3" x14ac:dyDescent="0.2">
      <c r="A744" s="31" t="s">
        <v>1023</v>
      </c>
      <c r="B744" s="34">
        <v>126</v>
      </c>
      <c r="C744" s="31" t="s">
        <v>403</v>
      </c>
    </row>
    <row r="745" spans="1:3" x14ac:dyDescent="0.2">
      <c r="A745" s="31" t="s">
        <v>1024</v>
      </c>
      <c r="B745" s="34">
        <v>126</v>
      </c>
      <c r="C745" s="31" t="s">
        <v>559</v>
      </c>
    </row>
    <row r="746" spans="1:3" x14ac:dyDescent="0.2">
      <c r="A746" s="31" t="s">
        <v>1025</v>
      </c>
      <c r="B746" s="34">
        <v>126</v>
      </c>
      <c r="C746" s="31" t="s">
        <v>500</v>
      </c>
    </row>
    <row r="747" spans="1:3" x14ac:dyDescent="0.2">
      <c r="A747" s="31" t="s">
        <v>1026</v>
      </c>
      <c r="B747" s="34">
        <v>127</v>
      </c>
      <c r="C747" s="31" t="s">
        <v>407</v>
      </c>
    </row>
    <row r="748" spans="1:3" x14ac:dyDescent="0.2">
      <c r="A748" s="31" t="s">
        <v>1027</v>
      </c>
      <c r="B748" s="34">
        <v>127</v>
      </c>
      <c r="C748" s="31" t="s">
        <v>254</v>
      </c>
    </row>
    <row r="749" spans="1:3" x14ac:dyDescent="0.2">
      <c r="A749" s="31" t="s">
        <v>1028</v>
      </c>
      <c r="B749" s="34">
        <v>128</v>
      </c>
      <c r="C749" s="31" t="s">
        <v>415</v>
      </c>
    </row>
    <row r="750" spans="1:3" x14ac:dyDescent="0.2">
      <c r="A750" s="31" t="s">
        <v>1029</v>
      </c>
      <c r="B750" s="34">
        <v>128</v>
      </c>
      <c r="C750" s="31" t="s">
        <v>430</v>
      </c>
    </row>
    <row r="751" spans="1:3" x14ac:dyDescent="0.2">
      <c r="A751" s="31" t="s">
        <v>1030</v>
      </c>
      <c r="B751" s="34">
        <v>129</v>
      </c>
      <c r="C751" s="31" t="s">
        <v>251</v>
      </c>
    </row>
    <row r="752" spans="1:3" x14ac:dyDescent="0.2">
      <c r="A752" s="31" t="s">
        <v>1031</v>
      </c>
      <c r="B752" s="34">
        <v>129</v>
      </c>
      <c r="C752" s="31" t="s">
        <v>392</v>
      </c>
    </row>
    <row r="753" spans="1:3" x14ac:dyDescent="0.2">
      <c r="A753" s="31" t="s">
        <v>1032</v>
      </c>
      <c r="B753" s="34">
        <v>129</v>
      </c>
      <c r="C753" s="31" t="s">
        <v>271</v>
      </c>
    </row>
    <row r="754" spans="1:3" x14ac:dyDescent="0.2">
      <c r="A754" s="31" t="s">
        <v>1033</v>
      </c>
      <c r="B754" s="34">
        <v>129</v>
      </c>
      <c r="C754" s="31" t="s">
        <v>300</v>
      </c>
    </row>
    <row r="755" spans="1:3" x14ac:dyDescent="0.2">
      <c r="A755" s="31" t="s">
        <v>1034</v>
      </c>
      <c r="B755" s="34">
        <v>129</v>
      </c>
      <c r="C755" s="31" t="s">
        <v>228</v>
      </c>
    </row>
    <row r="756" spans="1:3" x14ac:dyDescent="0.2">
      <c r="A756" s="31" t="s">
        <v>1035</v>
      </c>
      <c r="B756" s="34">
        <v>129</v>
      </c>
      <c r="C756" s="31" t="s">
        <v>794</v>
      </c>
    </row>
    <row r="757" spans="1:3" x14ac:dyDescent="0.2">
      <c r="A757" s="31" t="s">
        <v>1036</v>
      </c>
      <c r="B757" s="34">
        <v>129</v>
      </c>
      <c r="C757" s="31" t="s">
        <v>302</v>
      </c>
    </row>
    <row r="758" spans="1:3" x14ac:dyDescent="0.2">
      <c r="A758" s="31" t="s">
        <v>1037</v>
      </c>
      <c r="B758" s="34">
        <v>129</v>
      </c>
      <c r="C758" s="31" t="s">
        <v>523</v>
      </c>
    </row>
    <row r="759" spans="1:3" x14ac:dyDescent="0.2">
      <c r="A759" s="31" t="s">
        <v>1038</v>
      </c>
      <c r="B759" s="34">
        <v>129</v>
      </c>
      <c r="C759" s="31" t="s">
        <v>298</v>
      </c>
    </row>
    <row r="760" spans="1:3" x14ac:dyDescent="0.2">
      <c r="A760" s="31" t="s">
        <v>1039</v>
      </c>
      <c r="B760" s="34">
        <v>129</v>
      </c>
      <c r="C760" s="31" t="s">
        <v>291</v>
      </c>
    </row>
    <row r="761" spans="1:3" x14ac:dyDescent="0.2">
      <c r="A761" s="31" t="s">
        <v>1040</v>
      </c>
      <c r="B761" s="34">
        <v>129</v>
      </c>
      <c r="C761" s="31" t="s">
        <v>335</v>
      </c>
    </row>
    <row r="762" spans="1:3" x14ac:dyDescent="0.2">
      <c r="A762" s="31" t="s">
        <v>1041</v>
      </c>
      <c r="B762" s="34">
        <v>129</v>
      </c>
      <c r="C762" s="31" t="s">
        <v>244</v>
      </c>
    </row>
    <row r="763" spans="1:3" x14ac:dyDescent="0.2">
      <c r="A763" s="31" t="s">
        <v>1042</v>
      </c>
      <c r="B763" s="34">
        <v>129</v>
      </c>
      <c r="C763" s="31" t="s">
        <v>386</v>
      </c>
    </row>
    <row r="764" spans="1:3" x14ac:dyDescent="0.2">
      <c r="A764" s="31" t="s">
        <v>1043</v>
      </c>
      <c r="B764" s="34">
        <v>129</v>
      </c>
      <c r="C764" s="31" t="s">
        <v>332</v>
      </c>
    </row>
    <row r="765" spans="1:3" x14ac:dyDescent="0.2">
      <c r="A765" s="31" t="s">
        <v>1044</v>
      </c>
      <c r="B765" s="34">
        <v>131</v>
      </c>
      <c r="C765" s="31" t="s">
        <v>228</v>
      </c>
    </row>
    <row r="766" spans="1:3" x14ac:dyDescent="0.2">
      <c r="A766" s="31" t="s">
        <v>1045</v>
      </c>
      <c r="B766" s="34">
        <v>133</v>
      </c>
      <c r="C766" s="31" t="s">
        <v>258</v>
      </c>
    </row>
    <row r="767" spans="1:3" x14ac:dyDescent="0.2">
      <c r="A767" s="31" t="s">
        <v>1046</v>
      </c>
      <c r="B767" s="34">
        <v>133</v>
      </c>
      <c r="C767" s="31" t="s">
        <v>314</v>
      </c>
    </row>
    <row r="768" spans="1:3" x14ac:dyDescent="0.2">
      <c r="A768" s="31" t="s">
        <v>1047</v>
      </c>
      <c r="B768" s="34">
        <v>134</v>
      </c>
      <c r="C768" s="31" t="s">
        <v>411</v>
      </c>
    </row>
    <row r="769" spans="1:3" x14ac:dyDescent="0.2">
      <c r="A769" s="31" t="s">
        <v>1048</v>
      </c>
      <c r="B769" s="34">
        <v>134</v>
      </c>
      <c r="C769" s="31" t="s">
        <v>316</v>
      </c>
    </row>
    <row r="770" spans="1:3" x14ac:dyDescent="0.2">
      <c r="A770" s="31" t="s">
        <v>1049</v>
      </c>
      <c r="B770" s="34">
        <v>134</v>
      </c>
      <c r="C770" s="31" t="s">
        <v>430</v>
      </c>
    </row>
    <row r="771" spans="1:3" x14ac:dyDescent="0.2">
      <c r="A771" s="31" t="s">
        <v>1050</v>
      </c>
      <c r="B771" s="34">
        <v>134</v>
      </c>
      <c r="C771" s="31" t="s">
        <v>509</v>
      </c>
    </row>
    <row r="772" spans="1:3" x14ac:dyDescent="0.2">
      <c r="A772" s="31" t="s">
        <v>1051</v>
      </c>
      <c r="B772" s="34">
        <v>134</v>
      </c>
      <c r="C772" s="31" t="s">
        <v>340</v>
      </c>
    </row>
    <row r="773" spans="1:3" x14ac:dyDescent="0.2">
      <c r="A773" s="31" t="s">
        <v>1052</v>
      </c>
      <c r="B773" s="34">
        <v>134</v>
      </c>
      <c r="C773" s="31" t="s">
        <v>342</v>
      </c>
    </row>
    <row r="774" spans="1:3" x14ac:dyDescent="0.2">
      <c r="A774" s="31" t="s">
        <v>1053</v>
      </c>
      <c r="B774" s="34">
        <v>134</v>
      </c>
      <c r="C774" s="31" t="s">
        <v>260</v>
      </c>
    </row>
    <row r="775" spans="1:3" x14ac:dyDescent="0.2">
      <c r="A775" s="31" t="s">
        <v>1054</v>
      </c>
      <c r="B775" s="34">
        <v>134</v>
      </c>
      <c r="C775" s="31" t="s">
        <v>251</v>
      </c>
    </row>
    <row r="776" spans="1:3" x14ac:dyDescent="0.2">
      <c r="A776" s="31" t="s">
        <v>1055</v>
      </c>
      <c r="B776" s="34">
        <v>135</v>
      </c>
      <c r="C776" s="31" t="s">
        <v>318</v>
      </c>
    </row>
    <row r="777" spans="1:3" x14ac:dyDescent="0.2">
      <c r="A777" s="31" t="s">
        <v>1056</v>
      </c>
      <c r="B777" s="34">
        <v>135</v>
      </c>
      <c r="C777" s="31" t="s">
        <v>440</v>
      </c>
    </row>
    <row r="778" spans="1:3" x14ac:dyDescent="0.2">
      <c r="A778" s="31" t="s">
        <v>1057</v>
      </c>
      <c r="B778" s="34">
        <v>135</v>
      </c>
      <c r="C778" s="31" t="s">
        <v>371</v>
      </c>
    </row>
    <row r="779" spans="1:3" x14ac:dyDescent="0.2">
      <c r="A779" s="31" t="s">
        <v>1058</v>
      </c>
      <c r="B779" s="34">
        <v>136</v>
      </c>
      <c r="C779" s="31" t="s">
        <v>392</v>
      </c>
    </row>
    <row r="780" spans="1:3" x14ac:dyDescent="0.2">
      <c r="A780" s="31" t="s">
        <v>1059</v>
      </c>
      <c r="B780" s="34">
        <v>137</v>
      </c>
      <c r="C780" s="31" t="s">
        <v>559</v>
      </c>
    </row>
    <row r="781" spans="1:3" x14ac:dyDescent="0.2">
      <c r="A781" s="31" t="s">
        <v>1060</v>
      </c>
      <c r="B781" s="34">
        <v>137</v>
      </c>
      <c r="C781" s="31" t="s">
        <v>275</v>
      </c>
    </row>
    <row r="782" spans="1:3" x14ac:dyDescent="0.2">
      <c r="A782" s="31" t="s">
        <v>1061</v>
      </c>
      <c r="B782" s="34">
        <v>137</v>
      </c>
      <c r="C782" s="31" t="s">
        <v>496</v>
      </c>
    </row>
    <row r="783" spans="1:3" x14ac:dyDescent="0.2">
      <c r="A783" s="31" t="s">
        <v>1062</v>
      </c>
      <c r="B783" s="34">
        <v>137</v>
      </c>
      <c r="C783" s="31" t="s">
        <v>380</v>
      </c>
    </row>
    <row r="784" spans="1:3" x14ac:dyDescent="0.2">
      <c r="A784" s="31" t="s">
        <v>1063</v>
      </c>
      <c r="B784" s="34">
        <v>138</v>
      </c>
      <c r="C784" s="31" t="s">
        <v>398</v>
      </c>
    </row>
    <row r="785" spans="1:3" x14ac:dyDescent="0.2">
      <c r="A785" s="31" t="s">
        <v>1064</v>
      </c>
      <c r="B785" s="34">
        <v>138</v>
      </c>
      <c r="C785" s="31" t="s">
        <v>332</v>
      </c>
    </row>
    <row r="786" spans="1:3" x14ac:dyDescent="0.2">
      <c r="A786" s="31" t="s">
        <v>1065</v>
      </c>
      <c r="B786" s="34">
        <v>139</v>
      </c>
      <c r="C786" s="31" t="s">
        <v>260</v>
      </c>
    </row>
    <row r="787" spans="1:3" x14ac:dyDescent="0.2">
      <c r="A787" s="31" t="s">
        <v>1066</v>
      </c>
      <c r="B787" s="34">
        <v>139</v>
      </c>
      <c r="C787" s="31" t="s">
        <v>308</v>
      </c>
    </row>
    <row r="788" spans="1:3" x14ac:dyDescent="0.2">
      <c r="A788" s="31" t="s">
        <v>1067</v>
      </c>
      <c r="B788" s="34">
        <v>139</v>
      </c>
      <c r="C788" s="31" t="s">
        <v>371</v>
      </c>
    </row>
    <row r="789" spans="1:3" x14ac:dyDescent="0.2">
      <c r="A789" s="31" t="s">
        <v>1068</v>
      </c>
      <c r="B789" s="34">
        <v>140</v>
      </c>
      <c r="C789" s="31" t="s">
        <v>349</v>
      </c>
    </row>
    <row r="790" spans="1:3" x14ac:dyDescent="0.2">
      <c r="A790" s="31" t="s">
        <v>1069</v>
      </c>
      <c r="B790" s="34">
        <v>140</v>
      </c>
      <c r="C790" s="31" t="s">
        <v>271</v>
      </c>
    </row>
    <row r="791" spans="1:3" x14ac:dyDescent="0.2">
      <c r="A791" s="31" t="s">
        <v>1070</v>
      </c>
      <c r="B791" s="34">
        <v>141</v>
      </c>
      <c r="C791" s="31" t="s">
        <v>400</v>
      </c>
    </row>
    <row r="792" spans="1:3" x14ac:dyDescent="0.2">
      <c r="A792" s="31" t="s">
        <v>1071</v>
      </c>
      <c r="B792" s="34">
        <v>141</v>
      </c>
      <c r="C792" s="31" t="s">
        <v>572</v>
      </c>
    </row>
    <row r="793" spans="1:3" x14ac:dyDescent="0.2">
      <c r="A793" s="31" t="s">
        <v>1072</v>
      </c>
      <c r="B793" s="34">
        <v>141</v>
      </c>
      <c r="C793" s="31" t="s">
        <v>452</v>
      </c>
    </row>
    <row r="794" spans="1:3" x14ac:dyDescent="0.2">
      <c r="A794" s="31" t="s">
        <v>1073</v>
      </c>
      <c r="B794" s="34">
        <v>141</v>
      </c>
      <c r="C794" s="31" t="s">
        <v>332</v>
      </c>
    </row>
    <row r="795" spans="1:3" x14ac:dyDescent="0.2">
      <c r="A795" s="31" t="s">
        <v>1074</v>
      </c>
      <c r="B795" s="34">
        <v>141</v>
      </c>
      <c r="C795" s="31" t="s">
        <v>794</v>
      </c>
    </row>
    <row r="796" spans="1:3" x14ac:dyDescent="0.2">
      <c r="A796" s="31" t="s">
        <v>1075</v>
      </c>
      <c r="B796" s="34">
        <v>142</v>
      </c>
      <c r="C796" s="31" t="s">
        <v>275</v>
      </c>
    </row>
    <row r="797" spans="1:3" x14ac:dyDescent="0.2">
      <c r="A797" s="31" t="s">
        <v>1076</v>
      </c>
      <c r="B797" s="34">
        <v>142</v>
      </c>
      <c r="C797" s="31" t="s">
        <v>452</v>
      </c>
    </row>
    <row r="798" spans="1:3" x14ac:dyDescent="0.2">
      <c r="A798" s="31" t="s">
        <v>1077</v>
      </c>
      <c r="B798" s="34">
        <v>142</v>
      </c>
      <c r="C798" s="31" t="s">
        <v>286</v>
      </c>
    </row>
    <row r="799" spans="1:3" x14ac:dyDescent="0.2">
      <c r="A799" s="31" t="s">
        <v>1078</v>
      </c>
      <c r="B799" s="34">
        <v>142</v>
      </c>
      <c r="C799" s="31" t="s">
        <v>581</v>
      </c>
    </row>
    <row r="800" spans="1:3" x14ac:dyDescent="0.2">
      <c r="A800" s="31" t="s">
        <v>1079</v>
      </c>
      <c r="B800" s="34">
        <v>143</v>
      </c>
      <c r="C800" s="31" t="s">
        <v>411</v>
      </c>
    </row>
    <row r="801" spans="1:3" x14ac:dyDescent="0.2">
      <c r="A801" s="31" t="s">
        <v>1080</v>
      </c>
      <c r="B801" s="34">
        <v>143</v>
      </c>
      <c r="C801" s="31" t="s">
        <v>254</v>
      </c>
    </row>
    <row r="802" spans="1:3" x14ac:dyDescent="0.2">
      <c r="A802" s="31" t="s">
        <v>1081</v>
      </c>
      <c r="B802" s="34">
        <v>143</v>
      </c>
      <c r="C802" s="31" t="s">
        <v>383</v>
      </c>
    </row>
    <row r="803" spans="1:3" x14ac:dyDescent="0.2">
      <c r="A803" s="31" t="s">
        <v>1082</v>
      </c>
      <c r="B803" s="34">
        <v>144</v>
      </c>
      <c r="C803" s="31" t="s">
        <v>374</v>
      </c>
    </row>
    <row r="804" spans="1:3" x14ac:dyDescent="0.2">
      <c r="A804" s="31" t="s">
        <v>1083</v>
      </c>
      <c r="B804" s="34">
        <v>144</v>
      </c>
      <c r="C804" s="31" t="s">
        <v>289</v>
      </c>
    </row>
    <row r="805" spans="1:3" x14ac:dyDescent="0.2">
      <c r="A805" s="31" t="s">
        <v>1084</v>
      </c>
      <c r="B805" s="34">
        <v>144</v>
      </c>
      <c r="C805" s="31" t="s">
        <v>284</v>
      </c>
    </row>
    <row r="806" spans="1:3" x14ac:dyDescent="0.2">
      <c r="A806" s="31" t="s">
        <v>1085</v>
      </c>
      <c r="B806" s="34">
        <v>144</v>
      </c>
      <c r="C806" s="31" t="s">
        <v>415</v>
      </c>
    </row>
    <row r="807" spans="1:3" x14ac:dyDescent="0.2">
      <c r="A807" s="31" t="s">
        <v>1086</v>
      </c>
      <c r="B807" s="34">
        <v>145</v>
      </c>
      <c r="C807" s="31" t="s">
        <v>562</v>
      </c>
    </row>
    <row r="808" spans="1:3" x14ac:dyDescent="0.2">
      <c r="A808" s="31" t="s">
        <v>1087</v>
      </c>
      <c r="B808" s="34">
        <v>146</v>
      </c>
      <c r="C808" s="31" t="s">
        <v>360</v>
      </c>
    </row>
    <row r="809" spans="1:3" x14ac:dyDescent="0.2">
      <c r="A809" s="31" t="s">
        <v>1088</v>
      </c>
      <c r="B809" s="34">
        <v>146</v>
      </c>
      <c r="C809" s="31" t="s">
        <v>289</v>
      </c>
    </row>
    <row r="810" spans="1:3" x14ac:dyDescent="0.2">
      <c r="A810" s="31" t="s">
        <v>1089</v>
      </c>
      <c r="B810" s="34">
        <v>146</v>
      </c>
      <c r="C810" s="31" t="s">
        <v>260</v>
      </c>
    </row>
    <row r="811" spans="1:3" x14ac:dyDescent="0.2">
      <c r="A811" s="31" t="s">
        <v>1090</v>
      </c>
      <c r="B811" s="34">
        <v>146</v>
      </c>
      <c r="C811" s="31" t="s">
        <v>287</v>
      </c>
    </row>
    <row r="812" spans="1:3" x14ac:dyDescent="0.2">
      <c r="A812" s="31" t="s">
        <v>1091</v>
      </c>
      <c r="B812" s="34">
        <v>146</v>
      </c>
      <c r="C812" s="31" t="s">
        <v>362</v>
      </c>
    </row>
    <row r="813" spans="1:3" x14ac:dyDescent="0.2">
      <c r="A813" s="31" t="s">
        <v>1092</v>
      </c>
      <c r="B813" s="34">
        <v>146</v>
      </c>
      <c r="C813" s="31" t="s">
        <v>275</v>
      </c>
    </row>
    <row r="814" spans="1:3" x14ac:dyDescent="0.2">
      <c r="A814" s="31" t="s">
        <v>1093</v>
      </c>
      <c r="B814" s="34">
        <v>147</v>
      </c>
      <c r="C814" s="31" t="s">
        <v>500</v>
      </c>
    </row>
    <row r="815" spans="1:3" x14ac:dyDescent="0.2">
      <c r="A815" s="31" t="s">
        <v>1094</v>
      </c>
      <c r="B815" s="34">
        <v>147</v>
      </c>
      <c r="C815" s="31" t="s">
        <v>355</v>
      </c>
    </row>
    <row r="816" spans="1:3" x14ac:dyDescent="0.2">
      <c r="A816" s="31" t="s">
        <v>1095</v>
      </c>
      <c r="B816" s="34">
        <v>148</v>
      </c>
      <c r="C816" s="31" t="s">
        <v>400</v>
      </c>
    </row>
    <row r="817" spans="1:3" x14ac:dyDescent="0.2">
      <c r="A817" s="31" t="s">
        <v>1096</v>
      </c>
      <c r="B817" s="34">
        <v>148</v>
      </c>
      <c r="C817" s="31" t="s">
        <v>293</v>
      </c>
    </row>
    <row r="818" spans="1:3" x14ac:dyDescent="0.2">
      <c r="A818" s="31" t="s">
        <v>1097</v>
      </c>
      <c r="B818" s="34">
        <v>148</v>
      </c>
      <c r="C818" s="31" t="s">
        <v>352</v>
      </c>
    </row>
    <row r="819" spans="1:3" x14ac:dyDescent="0.2">
      <c r="A819" s="31" t="s">
        <v>1098</v>
      </c>
      <c r="B819" s="34">
        <v>149</v>
      </c>
      <c r="C819" s="31" t="s">
        <v>247</v>
      </c>
    </row>
    <row r="820" spans="1:3" x14ac:dyDescent="0.2">
      <c r="A820" s="31" t="s">
        <v>1099</v>
      </c>
      <c r="B820" s="34">
        <v>149</v>
      </c>
      <c r="C820" s="31" t="s">
        <v>249</v>
      </c>
    </row>
    <row r="821" spans="1:3" x14ac:dyDescent="0.2">
      <c r="A821" s="31" t="s">
        <v>1100</v>
      </c>
      <c r="B821" s="34">
        <v>149</v>
      </c>
      <c r="C821" s="31" t="s">
        <v>291</v>
      </c>
    </row>
    <row r="822" spans="1:3" x14ac:dyDescent="0.2">
      <c r="A822" s="31" t="s">
        <v>1101</v>
      </c>
      <c r="B822" s="34">
        <v>150</v>
      </c>
      <c r="C822" s="31" t="s">
        <v>298</v>
      </c>
    </row>
    <row r="823" spans="1:3" x14ac:dyDescent="0.2">
      <c r="A823" s="31" t="s">
        <v>69</v>
      </c>
      <c r="B823" s="34">
        <v>151</v>
      </c>
      <c r="C823" s="31" t="s">
        <v>511</v>
      </c>
    </row>
    <row r="824" spans="1:3" x14ac:dyDescent="0.2">
      <c r="A824" s="31" t="s">
        <v>1102</v>
      </c>
      <c r="B824" s="34">
        <v>152</v>
      </c>
      <c r="C824" s="31" t="s">
        <v>374</v>
      </c>
    </row>
    <row r="825" spans="1:3" x14ac:dyDescent="0.2">
      <c r="A825" s="31" t="s">
        <v>1103</v>
      </c>
      <c r="B825" s="34">
        <v>152</v>
      </c>
      <c r="C825" s="31" t="s">
        <v>302</v>
      </c>
    </row>
    <row r="826" spans="1:3" x14ac:dyDescent="0.2">
      <c r="A826" s="31" t="s">
        <v>1104</v>
      </c>
      <c r="B826" s="34">
        <v>152</v>
      </c>
      <c r="C826" s="31" t="s">
        <v>314</v>
      </c>
    </row>
    <row r="827" spans="1:3" x14ac:dyDescent="0.2">
      <c r="A827" s="31" t="s">
        <v>1105</v>
      </c>
      <c r="B827" s="34">
        <v>152</v>
      </c>
      <c r="C827" s="31" t="s">
        <v>244</v>
      </c>
    </row>
    <row r="828" spans="1:3" x14ac:dyDescent="0.2">
      <c r="A828" s="31" t="s">
        <v>1106</v>
      </c>
      <c r="B828" s="34">
        <v>153</v>
      </c>
      <c r="C828" s="31" t="s">
        <v>300</v>
      </c>
    </row>
    <row r="829" spans="1:3" x14ac:dyDescent="0.2">
      <c r="A829" s="31" t="s">
        <v>1107</v>
      </c>
      <c r="B829" s="34">
        <v>153</v>
      </c>
      <c r="C829" s="31" t="s">
        <v>352</v>
      </c>
    </row>
    <row r="830" spans="1:3" x14ac:dyDescent="0.2">
      <c r="A830" s="31" t="s">
        <v>1108</v>
      </c>
      <c r="B830" s="34">
        <v>153</v>
      </c>
      <c r="C830" s="31" t="s">
        <v>440</v>
      </c>
    </row>
    <row r="831" spans="1:3" x14ac:dyDescent="0.2">
      <c r="A831" s="31" t="s">
        <v>1109</v>
      </c>
      <c r="B831" s="34">
        <v>153</v>
      </c>
      <c r="C831" s="31" t="s">
        <v>330</v>
      </c>
    </row>
    <row r="832" spans="1:3" x14ac:dyDescent="0.2">
      <c r="A832" s="31" t="s">
        <v>1110</v>
      </c>
      <c r="B832" s="34">
        <v>153</v>
      </c>
      <c r="C832" s="31" t="s">
        <v>289</v>
      </c>
    </row>
    <row r="833" spans="1:3" x14ac:dyDescent="0.2">
      <c r="A833" s="31" t="s">
        <v>1111</v>
      </c>
      <c r="B833" s="34">
        <v>153</v>
      </c>
      <c r="C833" s="31" t="s">
        <v>291</v>
      </c>
    </row>
    <row r="834" spans="1:3" x14ac:dyDescent="0.2">
      <c r="A834" s="31" t="s">
        <v>1112</v>
      </c>
      <c r="B834" s="34">
        <v>156</v>
      </c>
      <c r="C834" s="31" t="s">
        <v>398</v>
      </c>
    </row>
    <row r="835" spans="1:3" x14ac:dyDescent="0.2">
      <c r="A835" s="31" t="s">
        <v>1113</v>
      </c>
      <c r="B835" s="34">
        <v>156</v>
      </c>
      <c r="C835" s="31" t="s">
        <v>226</v>
      </c>
    </row>
    <row r="836" spans="1:3" x14ac:dyDescent="0.2">
      <c r="A836" s="31" t="s">
        <v>1114</v>
      </c>
      <c r="B836" s="34">
        <v>156</v>
      </c>
      <c r="C836" s="31" t="s">
        <v>360</v>
      </c>
    </row>
    <row r="837" spans="1:3" x14ac:dyDescent="0.2">
      <c r="A837" s="31" t="s">
        <v>1115</v>
      </c>
      <c r="B837" s="34">
        <v>156</v>
      </c>
      <c r="C837" s="31" t="s">
        <v>232</v>
      </c>
    </row>
    <row r="838" spans="1:3" x14ac:dyDescent="0.2">
      <c r="A838" s="31" t="s">
        <v>1116</v>
      </c>
      <c r="B838" s="34">
        <v>156</v>
      </c>
      <c r="C838" s="31" t="s">
        <v>403</v>
      </c>
    </row>
    <row r="839" spans="1:3" x14ac:dyDescent="0.2">
      <c r="A839" s="31" t="s">
        <v>1117</v>
      </c>
      <c r="B839" s="34">
        <v>156</v>
      </c>
      <c r="C839" s="31" t="s">
        <v>260</v>
      </c>
    </row>
    <row r="840" spans="1:3" x14ac:dyDescent="0.2">
      <c r="A840" s="31" t="s">
        <v>1118</v>
      </c>
      <c r="B840" s="34">
        <v>156</v>
      </c>
      <c r="C840" s="31" t="s">
        <v>392</v>
      </c>
    </row>
    <row r="841" spans="1:3" x14ac:dyDescent="0.2">
      <c r="A841" s="31" t="s">
        <v>1119</v>
      </c>
      <c r="B841" s="34">
        <v>157</v>
      </c>
      <c r="C841" s="31" t="s">
        <v>291</v>
      </c>
    </row>
    <row r="842" spans="1:3" x14ac:dyDescent="0.2">
      <c r="A842" s="31" t="s">
        <v>1120</v>
      </c>
      <c r="B842" s="34">
        <v>157</v>
      </c>
      <c r="C842" s="31" t="s">
        <v>318</v>
      </c>
    </row>
    <row r="843" spans="1:3" x14ac:dyDescent="0.2">
      <c r="A843" s="31" t="s">
        <v>1121</v>
      </c>
      <c r="B843" s="34">
        <v>157</v>
      </c>
      <c r="C843" s="31" t="s">
        <v>256</v>
      </c>
    </row>
    <row r="844" spans="1:3" x14ac:dyDescent="0.2">
      <c r="A844" s="31" t="s">
        <v>1122</v>
      </c>
      <c r="B844" s="34">
        <v>158</v>
      </c>
      <c r="C844" s="31" t="s">
        <v>295</v>
      </c>
    </row>
    <row r="845" spans="1:3" x14ac:dyDescent="0.2">
      <c r="A845" s="31" t="s">
        <v>1123</v>
      </c>
      <c r="B845" s="34">
        <v>158</v>
      </c>
      <c r="C845" s="31" t="s">
        <v>247</v>
      </c>
    </row>
    <row r="846" spans="1:3" x14ac:dyDescent="0.2">
      <c r="A846" s="31" t="s">
        <v>1124</v>
      </c>
      <c r="B846" s="34">
        <v>158</v>
      </c>
      <c r="C846" s="31" t="s">
        <v>367</v>
      </c>
    </row>
    <row r="847" spans="1:3" x14ac:dyDescent="0.2">
      <c r="A847" s="31" t="s">
        <v>1125</v>
      </c>
      <c r="B847" s="34">
        <v>158</v>
      </c>
      <c r="C847" s="31" t="s">
        <v>360</v>
      </c>
    </row>
    <row r="848" spans="1:3" x14ac:dyDescent="0.2">
      <c r="A848" s="31" t="s">
        <v>1126</v>
      </c>
      <c r="B848" s="34">
        <v>158</v>
      </c>
      <c r="C848" s="31" t="s">
        <v>340</v>
      </c>
    </row>
    <row r="849" spans="1:3" x14ac:dyDescent="0.2">
      <c r="A849" s="31" t="s">
        <v>1127</v>
      </c>
      <c r="B849" s="34">
        <v>159</v>
      </c>
      <c r="C849" s="31" t="s">
        <v>268</v>
      </c>
    </row>
    <row r="850" spans="1:3" x14ac:dyDescent="0.2">
      <c r="A850" s="31" t="s">
        <v>1128</v>
      </c>
      <c r="B850" s="34">
        <v>161</v>
      </c>
      <c r="C850" s="31" t="s">
        <v>298</v>
      </c>
    </row>
    <row r="851" spans="1:3" x14ac:dyDescent="0.2">
      <c r="A851" s="31" t="s">
        <v>1129</v>
      </c>
      <c r="B851" s="34">
        <v>161</v>
      </c>
      <c r="C851" s="31" t="s">
        <v>362</v>
      </c>
    </row>
    <row r="852" spans="1:3" x14ac:dyDescent="0.2">
      <c r="A852" s="31" t="s">
        <v>1130</v>
      </c>
      <c r="B852" s="34">
        <v>161</v>
      </c>
      <c r="C852" s="31" t="s">
        <v>275</v>
      </c>
    </row>
    <row r="853" spans="1:3" x14ac:dyDescent="0.2">
      <c r="A853" s="31" t="s">
        <v>1131</v>
      </c>
      <c r="B853" s="34">
        <v>162</v>
      </c>
      <c r="C853" s="31" t="s">
        <v>538</v>
      </c>
    </row>
    <row r="854" spans="1:3" x14ac:dyDescent="0.2">
      <c r="A854" s="31" t="s">
        <v>1132</v>
      </c>
      <c r="B854" s="34">
        <v>162</v>
      </c>
      <c r="C854" s="31" t="s">
        <v>362</v>
      </c>
    </row>
    <row r="855" spans="1:3" x14ac:dyDescent="0.2">
      <c r="A855" s="31" t="s">
        <v>1133</v>
      </c>
      <c r="B855" s="34">
        <v>162</v>
      </c>
      <c r="C855" s="31" t="s">
        <v>277</v>
      </c>
    </row>
    <row r="856" spans="1:3" x14ac:dyDescent="0.2">
      <c r="A856" s="31" t="s">
        <v>1134</v>
      </c>
      <c r="B856" s="34">
        <v>162</v>
      </c>
      <c r="C856" s="31" t="s">
        <v>240</v>
      </c>
    </row>
    <row r="857" spans="1:3" x14ac:dyDescent="0.2">
      <c r="A857" s="31" t="s">
        <v>1135</v>
      </c>
      <c r="B857" s="34">
        <v>162</v>
      </c>
      <c r="C857" s="31" t="s">
        <v>509</v>
      </c>
    </row>
    <row r="858" spans="1:3" x14ac:dyDescent="0.2">
      <c r="A858" s="31" t="s">
        <v>1136</v>
      </c>
      <c r="B858" s="34">
        <v>162</v>
      </c>
      <c r="C858" s="31" t="s">
        <v>400</v>
      </c>
    </row>
    <row r="859" spans="1:3" x14ac:dyDescent="0.2">
      <c r="A859" s="31" t="s">
        <v>1137</v>
      </c>
      <c r="B859" s="34">
        <v>162</v>
      </c>
      <c r="C859" s="31" t="s">
        <v>340</v>
      </c>
    </row>
    <row r="860" spans="1:3" x14ac:dyDescent="0.2">
      <c r="A860" s="31" t="s">
        <v>1138</v>
      </c>
      <c r="B860" s="34">
        <v>162</v>
      </c>
      <c r="C860" s="31" t="s">
        <v>244</v>
      </c>
    </row>
    <row r="861" spans="1:3" x14ac:dyDescent="0.2">
      <c r="A861" s="31" t="s">
        <v>1139</v>
      </c>
      <c r="B861" s="34">
        <v>163</v>
      </c>
      <c r="C861" s="31" t="s">
        <v>291</v>
      </c>
    </row>
    <row r="862" spans="1:3" x14ac:dyDescent="0.2">
      <c r="A862" s="31" t="s">
        <v>1140</v>
      </c>
      <c r="B862" s="34">
        <v>163</v>
      </c>
      <c r="C862" s="31" t="s">
        <v>470</v>
      </c>
    </row>
    <row r="863" spans="1:3" x14ac:dyDescent="0.2">
      <c r="A863" s="31" t="s">
        <v>1141</v>
      </c>
      <c r="B863" s="34">
        <v>163</v>
      </c>
      <c r="C863" s="31" t="s">
        <v>500</v>
      </c>
    </row>
    <row r="864" spans="1:3" x14ac:dyDescent="0.2">
      <c r="A864" s="31" t="s">
        <v>1142</v>
      </c>
      <c r="B864" s="34">
        <v>163</v>
      </c>
      <c r="C864" s="31" t="s">
        <v>275</v>
      </c>
    </row>
    <row r="865" spans="1:3" x14ac:dyDescent="0.2">
      <c r="A865" s="31" t="s">
        <v>1143</v>
      </c>
      <c r="B865" s="34">
        <v>163</v>
      </c>
      <c r="C865" s="31" t="s">
        <v>562</v>
      </c>
    </row>
    <row r="866" spans="1:3" x14ac:dyDescent="0.2">
      <c r="A866" s="31" t="s">
        <v>1144</v>
      </c>
      <c r="B866" s="34">
        <v>164</v>
      </c>
      <c r="C866" s="31" t="s">
        <v>511</v>
      </c>
    </row>
    <row r="867" spans="1:3" x14ac:dyDescent="0.2">
      <c r="A867" s="31" t="s">
        <v>1145</v>
      </c>
      <c r="B867" s="34">
        <v>164</v>
      </c>
      <c r="C867" s="31" t="s">
        <v>430</v>
      </c>
    </row>
    <row r="868" spans="1:3" x14ac:dyDescent="0.2">
      <c r="A868" s="31" t="s">
        <v>1146</v>
      </c>
      <c r="B868" s="34">
        <v>164</v>
      </c>
      <c r="C868" s="31" t="s">
        <v>242</v>
      </c>
    </row>
    <row r="869" spans="1:3" x14ac:dyDescent="0.2">
      <c r="A869" s="31" t="s">
        <v>1147</v>
      </c>
      <c r="B869" s="34">
        <v>165</v>
      </c>
      <c r="C869" s="31" t="s">
        <v>500</v>
      </c>
    </row>
    <row r="870" spans="1:3" ht="17" x14ac:dyDescent="0.2">
      <c r="A870" s="32" t="s">
        <v>1148</v>
      </c>
      <c r="B870" s="35">
        <v>165</v>
      </c>
      <c r="C870" s="32" t="s">
        <v>349</v>
      </c>
    </row>
    <row r="871" spans="1:3" ht="17" x14ac:dyDescent="0.2">
      <c r="A871" s="32" t="s">
        <v>1149</v>
      </c>
      <c r="B871" s="35">
        <v>165</v>
      </c>
      <c r="C871" s="32" t="s">
        <v>614</v>
      </c>
    </row>
    <row r="872" spans="1:3" ht="17" x14ac:dyDescent="0.2">
      <c r="A872" s="32" t="s">
        <v>1150</v>
      </c>
      <c r="B872" s="35">
        <v>165</v>
      </c>
      <c r="C872" s="32" t="s">
        <v>293</v>
      </c>
    </row>
    <row r="873" spans="1:3" ht="17" x14ac:dyDescent="0.2">
      <c r="A873" s="32" t="s">
        <v>1151</v>
      </c>
      <c r="B873" s="35">
        <v>166</v>
      </c>
      <c r="C873" s="32" t="s">
        <v>559</v>
      </c>
    </row>
    <row r="874" spans="1:3" ht="17" x14ac:dyDescent="0.2">
      <c r="A874" s="32" t="s">
        <v>1152</v>
      </c>
      <c r="B874" s="35">
        <v>166</v>
      </c>
      <c r="C874" s="32" t="s">
        <v>500</v>
      </c>
    </row>
    <row r="875" spans="1:3" ht="17" x14ac:dyDescent="0.2">
      <c r="A875" s="32" t="s">
        <v>1153</v>
      </c>
      <c r="B875" s="35">
        <v>166</v>
      </c>
      <c r="C875" s="32" t="s">
        <v>374</v>
      </c>
    </row>
    <row r="876" spans="1:3" ht="17" x14ac:dyDescent="0.2">
      <c r="A876" s="32" t="s">
        <v>1154</v>
      </c>
      <c r="B876" s="35">
        <v>166</v>
      </c>
      <c r="C876" s="32" t="s">
        <v>337</v>
      </c>
    </row>
    <row r="877" spans="1:3" ht="17" x14ac:dyDescent="0.2">
      <c r="A877" s="32" t="s">
        <v>1155</v>
      </c>
      <c r="B877" s="35">
        <v>167</v>
      </c>
      <c r="C877" s="32" t="s">
        <v>316</v>
      </c>
    </row>
    <row r="878" spans="1:3" ht="17" x14ac:dyDescent="0.2">
      <c r="A878" s="32" t="s">
        <v>1156</v>
      </c>
      <c r="B878" s="35">
        <v>168</v>
      </c>
      <c r="C878" s="32" t="s">
        <v>371</v>
      </c>
    </row>
    <row r="879" spans="1:3" ht="17" x14ac:dyDescent="0.2">
      <c r="A879" s="32" t="s">
        <v>1157</v>
      </c>
      <c r="B879" s="35">
        <v>168</v>
      </c>
      <c r="C879" s="32" t="s">
        <v>378</v>
      </c>
    </row>
    <row r="880" spans="1:3" ht="17" x14ac:dyDescent="0.2">
      <c r="A880" s="32" t="s">
        <v>1158</v>
      </c>
      <c r="B880" s="35">
        <v>169</v>
      </c>
      <c r="C880" s="32" t="s">
        <v>258</v>
      </c>
    </row>
    <row r="881" spans="1:3" ht="17" x14ac:dyDescent="0.2">
      <c r="A881" s="32" t="s">
        <v>1159</v>
      </c>
      <c r="B881" s="35">
        <v>170</v>
      </c>
      <c r="C881" s="32" t="s">
        <v>232</v>
      </c>
    </row>
    <row r="882" spans="1:3" ht="17" x14ac:dyDescent="0.2">
      <c r="A882" s="32" t="s">
        <v>1160</v>
      </c>
      <c r="B882" s="35">
        <v>170</v>
      </c>
      <c r="C882" s="32" t="s">
        <v>251</v>
      </c>
    </row>
    <row r="883" spans="1:3" ht="17" x14ac:dyDescent="0.2">
      <c r="A883" s="32" t="s">
        <v>1161</v>
      </c>
      <c r="B883" s="35">
        <v>170</v>
      </c>
      <c r="C883" s="32" t="s">
        <v>249</v>
      </c>
    </row>
    <row r="884" spans="1:3" ht="17" x14ac:dyDescent="0.2">
      <c r="A884" s="32" t="s">
        <v>1162</v>
      </c>
      <c r="B884" s="35">
        <v>173</v>
      </c>
      <c r="C884" s="32" t="s">
        <v>415</v>
      </c>
    </row>
    <row r="885" spans="1:3" ht="17" x14ac:dyDescent="0.2">
      <c r="A885" s="32" t="s">
        <v>1163</v>
      </c>
      <c r="B885" s="35">
        <v>173</v>
      </c>
      <c r="C885" s="32" t="s">
        <v>293</v>
      </c>
    </row>
    <row r="886" spans="1:3" ht="17" x14ac:dyDescent="0.2">
      <c r="A886" s="32" t="s">
        <v>1164</v>
      </c>
      <c r="B886" s="35">
        <v>173</v>
      </c>
      <c r="C886" s="32" t="s">
        <v>568</v>
      </c>
    </row>
    <row r="887" spans="1:3" ht="17" x14ac:dyDescent="0.2">
      <c r="A887" s="32" t="s">
        <v>1165</v>
      </c>
      <c r="B887" s="35">
        <v>173</v>
      </c>
      <c r="C887" s="32" t="s">
        <v>258</v>
      </c>
    </row>
    <row r="888" spans="1:3" ht="17" x14ac:dyDescent="0.2">
      <c r="A888" s="32" t="s">
        <v>1166</v>
      </c>
      <c r="B888" s="35">
        <v>176</v>
      </c>
      <c r="C888" s="32" t="s">
        <v>421</v>
      </c>
    </row>
    <row r="889" spans="1:3" ht="17" x14ac:dyDescent="0.2">
      <c r="A889" s="32" t="s">
        <v>564</v>
      </c>
      <c r="B889" s="35">
        <v>176</v>
      </c>
      <c r="C889" s="32" t="s">
        <v>509</v>
      </c>
    </row>
    <row r="890" spans="1:3" ht="17" x14ac:dyDescent="0.2">
      <c r="A890" s="32" t="s">
        <v>1167</v>
      </c>
      <c r="B890" s="35">
        <v>176</v>
      </c>
      <c r="C890" s="32" t="s">
        <v>324</v>
      </c>
    </row>
    <row r="891" spans="1:3" ht="17" x14ac:dyDescent="0.2">
      <c r="A891" s="32" t="s">
        <v>1168</v>
      </c>
      <c r="B891" s="35">
        <v>176</v>
      </c>
      <c r="C891" s="32" t="s">
        <v>275</v>
      </c>
    </row>
    <row r="892" spans="1:3" ht="17" x14ac:dyDescent="0.2">
      <c r="A892" s="32" t="s">
        <v>561</v>
      </c>
      <c r="B892" s="35">
        <v>176</v>
      </c>
      <c r="C892" s="32" t="s">
        <v>562</v>
      </c>
    </row>
    <row r="893" spans="1:3" ht="17" x14ac:dyDescent="0.2">
      <c r="A893" s="32" t="s">
        <v>1169</v>
      </c>
      <c r="B893" s="35">
        <v>176</v>
      </c>
      <c r="C893" s="32" t="s">
        <v>440</v>
      </c>
    </row>
    <row r="894" spans="1:3" ht="17" x14ac:dyDescent="0.2">
      <c r="A894" s="32" t="s">
        <v>1170</v>
      </c>
      <c r="B894" s="35">
        <v>176</v>
      </c>
      <c r="C894" s="32" t="s">
        <v>232</v>
      </c>
    </row>
    <row r="895" spans="1:3" ht="17" x14ac:dyDescent="0.2">
      <c r="A895" s="32" t="s">
        <v>1171</v>
      </c>
      <c r="B895" s="35">
        <v>177</v>
      </c>
      <c r="C895" s="32" t="s">
        <v>337</v>
      </c>
    </row>
    <row r="896" spans="1:3" ht="17" x14ac:dyDescent="0.2">
      <c r="A896" s="32" t="s">
        <v>1172</v>
      </c>
      <c r="B896" s="35">
        <v>177</v>
      </c>
      <c r="C896" s="32" t="s">
        <v>345</v>
      </c>
    </row>
    <row r="897" spans="1:3" ht="17" x14ac:dyDescent="0.2">
      <c r="A897" s="32" t="s">
        <v>1173</v>
      </c>
      <c r="B897" s="35">
        <v>178</v>
      </c>
      <c r="C897" s="32" t="s">
        <v>371</v>
      </c>
    </row>
    <row r="898" spans="1:3" ht="17" x14ac:dyDescent="0.2">
      <c r="A898" s="32" t="s">
        <v>1174</v>
      </c>
      <c r="B898" s="35">
        <v>178</v>
      </c>
      <c r="C898" s="32" t="s">
        <v>523</v>
      </c>
    </row>
    <row r="899" spans="1:3" ht="17" x14ac:dyDescent="0.2">
      <c r="A899" s="32" t="s">
        <v>1175</v>
      </c>
      <c r="B899" s="35">
        <v>178</v>
      </c>
      <c r="C899" s="32" t="s">
        <v>291</v>
      </c>
    </row>
    <row r="900" spans="1:3" ht="17" x14ac:dyDescent="0.2">
      <c r="A900" s="32" t="s">
        <v>1176</v>
      </c>
      <c r="B900" s="35">
        <v>178</v>
      </c>
      <c r="C900" s="32" t="s">
        <v>271</v>
      </c>
    </row>
    <row r="901" spans="1:3" ht="17" x14ac:dyDescent="0.2">
      <c r="A901" s="32" t="s">
        <v>1177</v>
      </c>
      <c r="B901" s="35">
        <v>178</v>
      </c>
      <c r="C901" s="32" t="s">
        <v>415</v>
      </c>
    </row>
    <row r="902" spans="1:3" ht="17" x14ac:dyDescent="0.2">
      <c r="A902" s="32" t="s">
        <v>1178</v>
      </c>
      <c r="B902" s="35">
        <v>179</v>
      </c>
      <c r="C902" s="32" t="s">
        <v>316</v>
      </c>
    </row>
    <row r="903" spans="1:3" ht="17" x14ac:dyDescent="0.2">
      <c r="A903" s="32" t="s">
        <v>1179</v>
      </c>
      <c r="B903" s="35">
        <v>179</v>
      </c>
      <c r="C903" s="32" t="s">
        <v>430</v>
      </c>
    </row>
    <row r="904" spans="1:3" ht="17" x14ac:dyDescent="0.2">
      <c r="A904" s="32" t="s">
        <v>1180</v>
      </c>
      <c r="B904" s="35">
        <v>179</v>
      </c>
      <c r="C904" s="32" t="s">
        <v>266</v>
      </c>
    </row>
    <row r="905" spans="1:3" ht="17" x14ac:dyDescent="0.2">
      <c r="A905" s="32" t="s">
        <v>1181</v>
      </c>
      <c r="B905" s="35">
        <v>179</v>
      </c>
      <c r="C905" s="32" t="s">
        <v>398</v>
      </c>
    </row>
    <row r="906" spans="1:3" ht="17" x14ac:dyDescent="0.2">
      <c r="A906" s="32" t="s">
        <v>1182</v>
      </c>
      <c r="B906" s="35">
        <v>179</v>
      </c>
      <c r="C906" s="32" t="s">
        <v>320</v>
      </c>
    </row>
    <row r="907" spans="1:3" ht="17" x14ac:dyDescent="0.2">
      <c r="A907" s="32" t="s">
        <v>1183</v>
      </c>
      <c r="B907" s="35">
        <v>180</v>
      </c>
      <c r="C907" s="32" t="s">
        <v>452</v>
      </c>
    </row>
    <row r="908" spans="1:3" ht="17" x14ac:dyDescent="0.2">
      <c r="A908" s="32" t="s">
        <v>1184</v>
      </c>
      <c r="B908" s="35">
        <v>180</v>
      </c>
      <c r="C908" s="32" t="s">
        <v>383</v>
      </c>
    </row>
    <row r="909" spans="1:3" ht="17" x14ac:dyDescent="0.2">
      <c r="A909" s="32" t="s">
        <v>1185</v>
      </c>
      <c r="B909" s="35">
        <v>180</v>
      </c>
      <c r="C909" s="32" t="s">
        <v>440</v>
      </c>
    </row>
    <row r="910" spans="1:3" ht="17" x14ac:dyDescent="0.2">
      <c r="A910" s="32" t="s">
        <v>1186</v>
      </c>
      <c r="B910" s="35">
        <v>180</v>
      </c>
      <c r="C910" s="32" t="s">
        <v>316</v>
      </c>
    </row>
    <row r="911" spans="1:3" ht="17" x14ac:dyDescent="0.2">
      <c r="A911" s="32" t="s">
        <v>1187</v>
      </c>
      <c r="B911" s="35">
        <v>181</v>
      </c>
      <c r="C911" s="32" t="s">
        <v>302</v>
      </c>
    </row>
    <row r="912" spans="1:3" ht="17" x14ac:dyDescent="0.2">
      <c r="A912" s="32" t="s">
        <v>1188</v>
      </c>
      <c r="B912" s="35">
        <v>181</v>
      </c>
      <c r="C912" s="32" t="s">
        <v>398</v>
      </c>
    </row>
    <row r="913" spans="1:3" ht="17" x14ac:dyDescent="0.2">
      <c r="A913" s="32" t="s">
        <v>1189</v>
      </c>
      <c r="B913" s="35">
        <v>181</v>
      </c>
      <c r="C913" s="32" t="s">
        <v>440</v>
      </c>
    </row>
    <row r="914" spans="1:3" ht="17" x14ac:dyDescent="0.2">
      <c r="A914" s="32" t="s">
        <v>1190</v>
      </c>
      <c r="B914" s="35">
        <v>181</v>
      </c>
      <c r="C914" s="32" t="s">
        <v>293</v>
      </c>
    </row>
    <row r="915" spans="1:3" ht="17" x14ac:dyDescent="0.2">
      <c r="A915" s="32" t="s">
        <v>1191</v>
      </c>
      <c r="B915" s="35">
        <v>181</v>
      </c>
      <c r="C915" s="32" t="s">
        <v>380</v>
      </c>
    </row>
    <row r="916" spans="1:3" ht="17" x14ac:dyDescent="0.2">
      <c r="A916" s="32" t="s">
        <v>1192</v>
      </c>
      <c r="B916" s="35">
        <v>182</v>
      </c>
      <c r="C916" s="32" t="s">
        <v>470</v>
      </c>
    </row>
    <row r="917" spans="1:3" ht="17" x14ac:dyDescent="0.2">
      <c r="A917" s="32" t="s">
        <v>1193</v>
      </c>
      <c r="B917" s="35">
        <v>182</v>
      </c>
      <c r="C917" s="32" t="s">
        <v>284</v>
      </c>
    </row>
    <row r="918" spans="1:3" ht="17" x14ac:dyDescent="0.2">
      <c r="A918" s="32" t="s">
        <v>1194</v>
      </c>
      <c r="B918" s="35">
        <v>182</v>
      </c>
      <c r="C918" s="32" t="s">
        <v>230</v>
      </c>
    </row>
    <row r="919" spans="1:3" ht="17" x14ac:dyDescent="0.2">
      <c r="A919" s="32" t="s">
        <v>1195</v>
      </c>
      <c r="B919" s="35">
        <v>182</v>
      </c>
      <c r="C919" s="32" t="s">
        <v>287</v>
      </c>
    </row>
    <row r="920" spans="1:3" ht="17" x14ac:dyDescent="0.2">
      <c r="A920" s="32" t="s">
        <v>1196</v>
      </c>
      <c r="B920" s="35">
        <v>182</v>
      </c>
      <c r="C920" s="32" t="s">
        <v>342</v>
      </c>
    </row>
    <row r="921" spans="1:3" ht="17" x14ac:dyDescent="0.2">
      <c r="A921" s="32" t="s">
        <v>1197</v>
      </c>
      <c r="B921" s="35">
        <v>183</v>
      </c>
      <c r="C921" s="32" t="s">
        <v>286</v>
      </c>
    </row>
    <row r="922" spans="1:3" ht="17" x14ac:dyDescent="0.2">
      <c r="A922" s="32" t="s">
        <v>1198</v>
      </c>
      <c r="B922" s="35">
        <v>183</v>
      </c>
      <c r="C922" s="32" t="s">
        <v>496</v>
      </c>
    </row>
    <row r="923" spans="1:3" ht="17" x14ac:dyDescent="0.2">
      <c r="A923" s="32" t="s">
        <v>1199</v>
      </c>
      <c r="B923" s="35">
        <v>183</v>
      </c>
      <c r="C923" s="32" t="s">
        <v>256</v>
      </c>
    </row>
    <row r="924" spans="1:3" ht="17" x14ac:dyDescent="0.2">
      <c r="A924" s="32" t="s">
        <v>1200</v>
      </c>
      <c r="B924" s="35">
        <v>183</v>
      </c>
      <c r="C924" s="32" t="s">
        <v>232</v>
      </c>
    </row>
    <row r="925" spans="1:3" ht="17" x14ac:dyDescent="0.2">
      <c r="A925" s="32" t="s">
        <v>1201</v>
      </c>
      <c r="B925" s="35">
        <v>183</v>
      </c>
      <c r="C925" s="32" t="s">
        <v>262</v>
      </c>
    </row>
    <row r="926" spans="1:3" ht="17" x14ac:dyDescent="0.2">
      <c r="A926" s="32" t="s">
        <v>70</v>
      </c>
      <c r="B926" s="35">
        <v>184</v>
      </c>
      <c r="C926" s="32" t="s">
        <v>380</v>
      </c>
    </row>
    <row r="927" spans="1:3" ht="17" x14ac:dyDescent="0.2">
      <c r="A927" s="32" t="s">
        <v>1202</v>
      </c>
      <c r="B927" s="35">
        <v>184</v>
      </c>
      <c r="C927" s="32" t="s">
        <v>289</v>
      </c>
    </row>
    <row r="928" spans="1:3" ht="17" x14ac:dyDescent="0.2">
      <c r="A928" s="32" t="s">
        <v>1203</v>
      </c>
      <c r="B928" s="35">
        <v>185</v>
      </c>
      <c r="C928" s="32" t="s">
        <v>273</v>
      </c>
    </row>
    <row r="929" spans="1:3" ht="17" x14ac:dyDescent="0.2">
      <c r="A929" s="32" t="s">
        <v>1204</v>
      </c>
      <c r="B929" s="35">
        <v>185</v>
      </c>
      <c r="C929" s="32" t="s">
        <v>228</v>
      </c>
    </row>
    <row r="930" spans="1:3" ht="17" x14ac:dyDescent="0.2">
      <c r="A930" s="32" t="s">
        <v>1205</v>
      </c>
      <c r="B930" s="35">
        <v>186</v>
      </c>
      <c r="C930" s="32" t="s">
        <v>421</v>
      </c>
    </row>
    <row r="931" spans="1:3" ht="17" x14ac:dyDescent="0.2">
      <c r="A931" s="32" t="s">
        <v>1206</v>
      </c>
      <c r="B931" s="35">
        <v>186</v>
      </c>
      <c r="C931" s="32" t="s">
        <v>494</v>
      </c>
    </row>
    <row r="932" spans="1:3" ht="17" x14ac:dyDescent="0.2">
      <c r="A932" s="32" t="s">
        <v>1207</v>
      </c>
      <c r="B932" s="35">
        <v>186</v>
      </c>
      <c r="C932" s="32" t="s">
        <v>234</v>
      </c>
    </row>
    <row r="933" spans="1:3" ht="17" x14ac:dyDescent="0.2">
      <c r="A933" s="32" t="s">
        <v>1208</v>
      </c>
      <c r="B933" s="35">
        <v>186</v>
      </c>
      <c r="C933" s="32" t="s">
        <v>328</v>
      </c>
    </row>
    <row r="934" spans="1:3" ht="17" x14ac:dyDescent="0.2">
      <c r="A934" s="32" t="s">
        <v>1209</v>
      </c>
      <c r="B934" s="35">
        <v>186</v>
      </c>
      <c r="C934" s="32" t="s">
        <v>266</v>
      </c>
    </row>
    <row r="935" spans="1:3" ht="17" x14ac:dyDescent="0.2">
      <c r="A935" s="32" t="s">
        <v>1210</v>
      </c>
      <c r="B935" s="35">
        <v>186</v>
      </c>
      <c r="C935" s="32" t="s">
        <v>277</v>
      </c>
    </row>
    <row r="936" spans="1:3" ht="17" x14ac:dyDescent="0.2">
      <c r="A936" s="32" t="s">
        <v>1211</v>
      </c>
      <c r="B936" s="35">
        <v>187</v>
      </c>
      <c r="C936" s="32" t="s">
        <v>330</v>
      </c>
    </row>
    <row r="937" spans="1:3" ht="17" x14ac:dyDescent="0.2">
      <c r="A937" s="32" t="s">
        <v>1212</v>
      </c>
      <c r="B937" s="35">
        <v>187</v>
      </c>
      <c r="C937" s="32" t="s">
        <v>268</v>
      </c>
    </row>
    <row r="938" spans="1:3" ht="17" x14ac:dyDescent="0.2">
      <c r="A938" s="32" t="s">
        <v>1213</v>
      </c>
      <c r="B938" s="35">
        <v>187</v>
      </c>
      <c r="C938" s="32" t="s">
        <v>568</v>
      </c>
    </row>
    <row r="939" spans="1:3" ht="17" x14ac:dyDescent="0.2">
      <c r="A939" s="32" t="s">
        <v>1214</v>
      </c>
      <c r="B939" s="35">
        <v>187</v>
      </c>
      <c r="C939" s="32" t="s">
        <v>337</v>
      </c>
    </row>
    <row r="940" spans="1:3" ht="17" x14ac:dyDescent="0.2">
      <c r="A940" s="32" t="s">
        <v>1215</v>
      </c>
      <c r="B940" s="35">
        <v>187</v>
      </c>
      <c r="C940" s="32" t="s">
        <v>335</v>
      </c>
    </row>
    <row r="941" spans="1:3" ht="17" x14ac:dyDescent="0.2">
      <c r="A941" s="32" t="s">
        <v>1216</v>
      </c>
      <c r="B941" s="35">
        <v>187</v>
      </c>
      <c r="C941" s="32" t="s">
        <v>352</v>
      </c>
    </row>
    <row r="942" spans="1:3" ht="17" x14ac:dyDescent="0.2">
      <c r="A942" s="32" t="s">
        <v>1217</v>
      </c>
      <c r="B942" s="35">
        <v>188</v>
      </c>
      <c r="C942" s="32" t="s">
        <v>324</v>
      </c>
    </row>
    <row r="943" spans="1:3" ht="17" x14ac:dyDescent="0.2">
      <c r="A943" s="32" t="s">
        <v>1218</v>
      </c>
      <c r="B943" s="35">
        <v>188</v>
      </c>
      <c r="C943" s="32" t="s">
        <v>302</v>
      </c>
    </row>
    <row r="944" spans="1:3" ht="17" x14ac:dyDescent="0.2">
      <c r="A944" s="32" t="s">
        <v>1219</v>
      </c>
      <c r="B944" s="35">
        <v>188</v>
      </c>
      <c r="C944" s="32" t="s">
        <v>520</v>
      </c>
    </row>
    <row r="945" spans="1:3" ht="17" x14ac:dyDescent="0.2">
      <c r="A945" s="32" t="s">
        <v>1220</v>
      </c>
      <c r="B945" s="35">
        <v>189</v>
      </c>
      <c r="C945" s="32" t="s">
        <v>374</v>
      </c>
    </row>
    <row r="946" spans="1:3" ht="17" x14ac:dyDescent="0.2">
      <c r="A946" s="32" t="s">
        <v>1221</v>
      </c>
      <c r="B946" s="35">
        <v>190</v>
      </c>
      <c r="C946" s="32" t="s">
        <v>268</v>
      </c>
    </row>
    <row r="947" spans="1:3" ht="17" x14ac:dyDescent="0.2">
      <c r="A947" s="32" t="s">
        <v>1222</v>
      </c>
      <c r="B947" s="35">
        <v>190</v>
      </c>
      <c r="C947" s="32" t="s">
        <v>266</v>
      </c>
    </row>
    <row r="948" spans="1:3" ht="17" x14ac:dyDescent="0.2">
      <c r="A948" s="32" t="s">
        <v>1223</v>
      </c>
      <c r="B948" s="35">
        <v>190</v>
      </c>
      <c r="C948" s="32" t="s">
        <v>277</v>
      </c>
    </row>
    <row r="949" spans="1:3" ht="17" x14ac:dyDescent="0.2">
      <c r="A949" s="32" t="s">
        <v>1224</v>
      </c>
      <c r="B949" s="35">
        <v>191</v>
      </c>
      <c r="C949" s="32" t="s">
        <v>352</v>
      </c>
    </row>
    <row r="950" spans="1:3" ht="17" x14ac:dyDescent="0.2">
      <c r="A950" s="32" t="s">
        <v>1225</v>
      </c>
      <c r="B950" s="35">
        <v>191</v>
      </c>
      <c r="C950" s="32" t="s">
        <v>411</v>
      </c>
    </row>
    <row r="951" spans="1:3" ht="17" x14ac:dyDescent="0.2">
      <c r="A951" s="32" t="s">
        <v>1226</v>
      </c>
      <c r="B951" s="35">
        <v>192</v>
      </c>
      <c r="C951" s="32" t="s">
        <v>794</v>
      </c>
    </row>
    <row r="952" spans="1:3" ht="17" x14ac:dyDescent="0.2">
      <c r="A952" s="32" t="s">
        <v>1227</v>
      </c>
      <c r="B952" s="35">
        <v>192</v>
      </c>
      <c r="C952" s="32" t="s">
        <v>606</v>
      </c>
    </row>
    <row r="953" spans="1:3" ht="17" x14ac:dyDescent="0.2">
      <c r="A953" s="32" t="s">
        <v>1228</v>
      </c>
      <c r="B953" s="35">
        <v>192</v>
      </c>
      <c r="C953" s="32" t="s">
        <v>298</v>
      </c>
    </row>
    <row r="954" spans="1:3" ht="17" x14ac:dyDescent="0.2">
      <c r="A954" s="32" t="s">
        <v>1229</v>
      </c>
      <c r="B954" s="35">
        <v>192</v>
      </c>
      <c r="C954" s="32" t="s">
        <v>562</v>
      </c>
    </row>
    <row r="955" spans="1:3" ht="17" x14ac:dyDescent="0.2">
      <c r="A955" s="32" t="s">
        <v>1230</v>
      </c>
      <c r="B955" s="35">
        <v>192</v>
      </c>
      <c r="C955" s="32" t="s">
        <v>256</v>
      </c>
    </row>
    <row r="956" spans="1:3" ht="17" x14ac:dyDescent="0.2">
      <c r="A956" s="32" t="s">
        <v>1231</v>
      </c>
      <c r="B956" s="32"/>
      <c r="C956" s="32"/>
    </row>
    <row r="957" spans="1:3" ht="17" x14ac:dyDescent="0.2">
      <c r="A957" s="32" t="s">
        <v>1232</v>
      </c>
      <c r="B957" s="35">
        <v>192</v>
      </c>
      <c r="C957" s="32" t="s">
        <v>337</v>
      </c>
    </row>
    <row r="958" spans="1:3" ht="17" x14ac:dyDescent="0.2">
      <c r="A958" s="32" t="s">
        <v>1233</v>
      </c>
      <c r="B958" s="35">
        <v>193</v>
      </c>
      <c r="C958" s="32" t="s">
        <v>314</v>
      </c>
    </row>
    <row r="959" spans="1:3" ht="17" x14ac:dyDescent="0.2">
      <c r="A959" s="32" t="s">
        <v>1234</v>
      </c>
      <c r="B959" s="35">
        <v>193</v>
      </c>
      <c r="C959" s="32" t="s">
        <v>284</v>
      </c>
    </row>
    <row r="960" spans="1:3" ht="17" x14ac:dyDescent="0.2">
      <c r="A960" s="32" t="s">
        <v>1235</v>
      </c>
      <c r="B960" s="35">
        <v>194</v>
      </c>
      <c r="C960" s="32" t="s">
        <v>256</v>
      </c>
    </row>
    <row r="961" spans="1:3" ht="17" x14ac:dyDescent="0.2">
      <c r="A961" s="32" t="s">
        <v>1236</v>
      </c>
      <c r="B961" s="35">
        <v>194</v>
      </c>
      <c r="C961" s="32" t="s">
        <v>271</v>
      </c>
    </row>
    <row r="962" spans="1:3" ht="17" x14ac:dyDescent="0.2">
      <c r="A962" s="32" t="s">
        <v>1237</v>
      </c>
      <c r="B962" s="35">
        <v>194</v>
      </c>
      <c r="C962" s="32" t="s">
        <v>411</v>
      </c>
    </row>
    <row r="963" spans="1:3" ht="17" x14ac:dyDescent="0.2">
      <c r="A963" s="32" t="s">
        <v>1238</v>
      </c>
      <c r="B963" s="35">
        <v>194</v>
      </c>
      <c r="C963" s="32" t="s">
        <v>337</v>
      </c>
    </row>
    <row r="964" spans="1:3" ht="17" x14ac:dyDescent="0.2">
      <c r="A964" s="32" t="s">
        <v>1239</v>
      </c>
      <c r="B964" s="35">
        <v>195</v>
      </c>
      <c r="C964" s="32" t="s">
        <v>358</v>
      </c>
    </row>
    <row r="965" spans="1:3" ht="17" x14ac:dyDescent="0.2">
      <c r="A965" s="32" t="s">
        <v>1240</v>
      </c>
      <c r="B965" s="35">
        <v>195</v>
      </c>
      <c r="C965" s="32" t="s">
        <v>523</v>
      </c>
    </row>
    <row r="966" spans="1:3" ht="17" x14ac:dyDescent="0.2">
      <c r="A966" s="32" t="s">
        <v>1241</v>
      </c>
      <c r="B966" s="35">
        <v>195</v>
      </c>
      <c r="C966" s="32" t="s">
        <v>470</v>
      </c>
    </row>
    <row r="967" spans="1:3" ht="17" x14ac:dyDescent="0.2">
      <c r="A967" s="32" t="s">
        <v>1242</v>
      </c>
      <c r="B967" s="35">
        <v>195</v>
      </c>
      <c r="C967" s="32" t="s">
        <v>496</v>
      </c>
    </row>
    <row r="968" spans="1:3" ht="17" x14ac:dyDescent="0.2">
      <c r="A968" s="32" t="s">
        <v>1243</v>
      </c>
      <c r="B968" s="32"/>
      <c r="C968" s="32"/>
    </row>
    <row r="969" spans="1:3" ht="17" x14ac:dyDescent="0.2">
      <c r="A969" s="32" t="s">
        <v>1244</v>
      </c>
      <c r="B969" s="35">
        <v>195</v>
      </c>
      <c r="C969" s="32" t="s">
        <v>386</v>
      </c>
    </row>
    <row r="970" spans="1:3" ht="17" x14ac:dyDescent="0.2">
      <c r="A970" s="32" t="s">
        <v>1245</v>
      </c>
      <c r="B970" s="35">
        <v>196</v>
      </c>
      <c r="C970" s="32" t="s">
        <v>520</v>
      </c>
    </row>
    <row r="971" spans="1:3" ht="17" x14ac:dyDescent="0.2">
      <c r="A971" s="32" t="s">
        <v>1246</v>
      </c>
      <c r="B971" s="35">
        <v>196</v>
      </c>
      <c r="C971" s="32" t="s">
        <v>330</v>
      </c>
    </row>
    <row r="972" spans="1:3" x14ac:dyDescent="0.2">
      <c r="A972" s="31" t="s">
        <v>1247</v>
      </c>
      <c r="B972" s="32"/>
      <c r="C972" s="32"/>
    </row>
    <row r="973" spans="1:3" ht="17" x14ac:dyDescent="0.2">
      <c r="A973" s="32" t="s">
        <v>1248</v>
      </c>
      <c r="B973" s="35">
        <v>196</v>
      </c>
      <c r="C973" s="32" t="s">
        <v>440</v>
      </c>
    </row>
    <row r="974" spans="1:3" ht="17" x14ac:dyDescent="0.2">
      <c r="A974" s="32" t="s">
        <v>1249</v>
      </c>
      <c r="B974" s="35">
        <v>196</v>
      </c>
      <c r="C974" s="32" t="s">
        <v>415</v>
      </c>
    </row>
    <row r="975" spans="1:3" ht="17" x14ac:dyDescent="0.2">
      <c r="A975" s="32" t="s">
        <v>1250</v>
      </c>
      <c r="B975" s="35">
        <v>196</v>
      </c>
      <c r="C975" s="32" t="s">
        <v>251</v>
      </c>
    </row>
    <row r="976" spans="1:3" ht="17" x14ac:dyDescent="0.2">
      <c r="A976" s="32" t="s">
        <v>1251</v>
      </c>
      <c r="B976" s="35">
        <v>196</v>
      </c>
      <c r="C976" s="32" t="s">
        <v>378</v>
      </c>
    </row>
    <row r="977" spans="1:3" ht="17" x14ac:dyDescent="0.2">
      <c r="A977" s="32" t="s">
        <v>1252</v>
      </c>
      <c r="B977" s="35">
        <v>196</v>
      </c>
      <c r="C977" s="32" t="s">
        <v>398</v>
      </c>
    </row>
    <row r="978" spans="1:3" ht="17" x14ac:dyDescent="0.2">
      <c r="A978" s="32" t="s">
        <v>1253</v>
      </c>
      <c r="B978" s="35">
        <v>196</v>
      </c>
      <c r="C978" s="32" t="s">
        <v>275</v>
      </c>
    </row>
    <row r="979" spans="1:3" ht="17" x14ac:dyDescent="0.2">
      <c r="A979" s="32" t="s">
        <v>1254</v>
      </c>
      <c r="B979" s="35">
        <v>197</v>
      </c>
      <c r="C979" s="32" t="s">
        <v>362</v>
      </c>
    </row>
    <row r="980" spans="1:3" ht="17" x14ac:dyDescent="0.2">
      <c r="A980" s="32" t="s">
        <v>1255</v>
      </c>
      <c r="B980" s="35">
        <v>197</v>
      </c>
      <c r="C980" s="32" t="s">
        <v>275</v>
      </c>
    </row>
    <row r="981" spans="1:3" ht="17" x14ac:dyDescent="0.2">
      <c r="A981" s="32" t="s">
        <v>1256</v>
      </c>
      <c r="B981" s="35">
        <v>197</v>
      </c>
      <c r="C981" s="32" t="s">
        <v>378</v>
      </c>
    </row>
    <row r="982" spans="1:3" ht="17" x14ac:dyDescent="0.2">
      <c r="A982" s="32" t="s">
        <v>1257</v>
      </c>
      <c r="B982" s="35">
        <v>197</v>
      </c>
      <c r="C982" s="32" t="s">
        <v>273</v>
      </c>
    </row>
    <row r="983" spans="1:3" ht="17" x14ac:dyDescent="0.2">
      <c r="A983" s="32" t="s">
        <v>1258</v>
      </c>
      <c r="B983" s="35">
        <v>197</v>
      </c>
      <c r="C983" s="32" t="s">
        <v>284</v>
      </c>
    </row>
    <row r="984" spans="1:3" ht="17" x14ac:dyDescent="0.2">
      <c r="A984" s="32" t="s">
        <v>1259</v>
      </c>
      <c r="B984" s="35">
        <v>198</v>
      </c>
      <c r="C984" s="32" t="s">
        <v>300</v>
      </c>
    </row>
    <row r="985" spans="1:3" ht="17" x14ac:dyDescent="0.2">
      <c r="A985" s="32" t="s">
        <v>1260</v>
      </c>
      <c r="B985" s="35">
        <v>198</v>
      </c>
      <c r="C985" s="32" t="s">
        <v>352</v>
      </c>
    </row>
    <row r="986" spans="1:3" ht="17" x14ac:dyDescent="0.2">
      <c r="A986" s="32" t="s">
        <v>1261</v>
      </c>
      <c r="B986" s="35">
        <v>198</v>
      </c>
      <c r="C986" s="32" t="s">
        <v>308</v>
      </c>
    </row>
    <row r="987" spans="1:3" ht="17" x14ac:dyDescent="0.2">
      <c r="A987" s="32" t="s">
        <v>1262</v>
      </c>
      <c r="B987" s="35">
        <v>198</v>
      </c>
      <c r="C987" s="32" t="s">
        <v>349</v>
      </c>
    </row>
    <row r="988" spans="1:3" ht="17" x14ac:dyDescent="0.2">
      <c r="A988" s="32" t="s">
        <v>1263</v>
      </c>
      <c r="B988" s="35">
        <v>198</v>
      </c>
      <c r="C988" s="32" t="s">
        <v>316</v>
      </c>
    </row>
    <row r="989" spans="1:3" ht="17" x14ac:dyDescent="0.2">
      <c r="A989" s="32" t="s">
        <v>1264</v>
      </c>
      <c r="B989" s="35">
        <v>198</v>
      </c>
      <c r="C989" s="32" t="s">
        <v>251</v>
      </c>
    </row>
    <row r="990" spans="1:3" ht="17" x14ac:dyDescent="0.2">
      <c r="A990" s="32" t="s">
        <v>1265</v>
      </c>
      <c r="B990" s="35">
        <v>198</v>
      </c>
      <c r="C990" s="32" t="s">
        <v>538</v>
      </c>
    </row>
    <row r="991" spans="1:3" ht="17" x14ac:dyDescent="0.2">
      <c r="A991" s="32" t="s">
        <v>1266</v>
      </c>
      <c r="B991" s="35">
        <v>199</v>
      </c>
      <c r="C991" s="32" t="s">
        <v>407</v>
      </c>
    </row>
    <row r="992" spans="1:3" ht="17" x14ac:dyDescent="0.2">
      <c r="A992" s="32" t="s">
        <v>1267</v>
      </c>
      <c r="B992" s="35">
        <v>199</v>
      </c>
      <c r="C992" s="32" t="s">
        <v>271</v>
      </c>
    </row>
    <row r="993" spans="1:3" ht="17" x14ac:dyDescent="0.2">
      <c r="A993" s="32" t="s">
        <v>1268</v>
      </c>
      <c r="B993" s="35">
        <v>199</v>
      </c>
      <c r="C993" s="32" t="s">
        <v>649</v>
      </c>
    </row>
    <row r="994" spans="1:3" ht="17" x14ac:dyDescent="0.2">
      <c r="A994" s="32" t="s">
        <v>1269</v>
      </c>
      <c r="B994" s="35">
        <v>199</v>
      </c>
      <c r="C994" s="32" t="s">
        <v>452</v>
      </c>
    </row>
    <row r="995" spans="1:3" ht="17" x14ac:dyDescent="0.2">
      <c r="A995" s="32" t="s">
        <v>1270</v>
      </c>
      <c r="B995" s="35">
        <v>199</v>
      </c>
      <c r="C995" s="32" t="s">
        <v>378</v>
      </c>
    </row>
    <row r="996" spans="1:3" ht="17" x14ac:dyDescent="0.2">
      <c r="A996" s="32" t="s">
        <v>1271</v>
      </c>
      <c r="B996" s="35">
        <v>199</v>
      </c>
      <c r="C996" s="32" t="s">
        <v>289</v>
      </c>
    </row>
    <row r="997" spans="1:3" ht="17" x14ac:dyDescent="0.2">
      <c r="A997" s="32" t="s">
        <v>1272</v>
      </c>
      <c r="B997" s="35">
        <v>199</v>
      </c>
      <c r="C997" s="32" t="s">
        <v>430</v>
      </c>
    </row>
    <row r="998" spans="1:3" ht="17" x14ac:dyDescent="0.2">
      <c r="A998" s="32" t="s">
        <v>1273</v>
      </c>
      <c r="B998" s="35">
        <v>200</v>
      </c>
      <c r="C998" s="32" t="s">
        <v>287</v>
      </c>
    </row>
    <row r="999" spans="1:3" ht="17" x14ac:dyDescent="0.2">
      <c r="A999" s="32" t="s">
        <v>1274</v>
      </c>
      <c r="B999" s="35">
        <v>200</v>
      </c>
      <c r="C999" s="32" t="s">
        <v>266</v>
      </c>
    </row>
    <row r="1000" spans="1:3" ht="17" x14ac:dyDescent="0.2">
      <c r="A1000" s="32" t="s">
        <v>1275</v>
      </c>
      <c r="B1000" s="35">
        <v>201</v>
      </c>
      <c r="C1000" s="32" t="s">
        <v>794</v>
      </c>
    </row>
    <row r="1001" spans="1:3" ht="17" x14ac:dyDescent="0.2">
      <c r="A1001" s="32" t="s">
        <v>1276</v>
      </c>
      <c r="B1001" s="35">
        <v>201</v>
      </c>
      <c r="C1001" s="32" t="s">
        <v>520</v>
      </c>
    </row>
    <row r="1002" spans="1:3" ht="17" x14ac:dyDescent="0.2">
      <c r="A1002" s="32" t="s">
        <v>1277</v>
      </c>
      <c r="B1002" s="35">
        <v>201</v>
      </c>
      <c r="C1002" s="32" t="s">
        <v>500</v>
      </c>
    </row>
    <row r="1003" spans="1:3" ht="17" x14ac:dyDescent="0.2">
      <c r="A1003" s="32" t="s">
        <v>1278</v>
      </c>
      <c r="B1003" s="35">
        <v>201</v>
      </c>
      <c r="C1003" s="32" t="s">
        <v>293</v>
      </c>
    </row>
    <row r="1004" spans="1:3" ht="17" x14ac:dyDescent="0.2">
      <c r="A1004" s="32" t="s">
        <v>1279</v>
      </c>
      <c r="B1004" s="35">
        <v>203</v>
      </c>
      <c r="C1004" s="32" t="s">
        <v>374</v>
      </c>
    </row>
    <row r="1005" spans="1:3" ht="17" x14ac:dyDescent="0.2">
      <c r="A1005" s="32" t="s">
        <v>1280</v>
      </c>
      <c r="B1005" s="35">
        <v>203</v>
      </c>
      <c r="C1005" s="32" t="s">
        <v>411</v>
      </c>
    </row>
    <row r="1006" spans="1:3" x14ac:dyDescent="0.2">
      <c r="A1006" s="31" t="s">
        <v>1247</v>
      </c>
      <c r="B1006" s="36" t="s">
        <v>1281</v>
      </c>
      <c r="C1006" s="37">
        <v>1</v>
      </c>
    </row>
    <row r="1007" spans="1:3" x14ac:dyDescent="0.2">
      <c r="A1007" s="31" t="s">
        <v>1282</v>
      </c>
      <c r="B1007" s="36" t="s">
        <v>1283</v>
      </c>
      <c r="C1007" s="37">
        <v>6</v>
      </c>
    </row>
    <row r="1008" spans="1:3" x14ac:dyDescent="0.2">
      <c r="A1008" s="31" t="s">
        <v>1284</v>
      </c>
      <c r="B1008" s="36" t="s">
        <v>1285</v>
      </c>
      <c r="C1008" s="37">
        <v>10</v>
      </c>
    </row>
    <row r="1009" spans="1:3" x14ac:dyDescent="0.2">
      <c r="A1009" s="31" t="s">
        <v>1286</v>
      </c>
      <c r="B1009" s="36" t="s">
        <v>1287</v>
      </c>
      <c r="C1009" s="37">
        <v>11</v>
      </c>
    </row>
    <row r="1010" spans="1:3" x14ac:dyDescent="0.2">
      <c r="A1010" s="31" t="s">
        <v>1288</v>
      </c>
      <c r="B1010" s="36" t="s">
        <v>1289</v>
      </c>
      <c r="C1010" s="37">
        <v>15</v>
      </c>
    </row>
    <row r="1011" spans="1:3" x14ac:dyDescent="0.2">
      <c r="A1011" s="31" t="s">
        <v>1290</v>
      </c>
      <c r="B1011" s="36" t="s">
        <v>1291</v>
      </c>
      <c r="C1011" s="37">
        <v>29</v>
      </c>
    </row>
    <row r="1012" spans="1:3" x14ac:dyDescent="0.2">
      <c r="A1012" s="31" t="s">
        <v>1292</v>
      </c>
      <c r="B1012" s="36" t="s">
        <v>1293</v>
      </c>
      <c r="C1012" s="37">
        <v>35</v>
      </c>
    </row>
    <row r="1013" spans="1:3" x14ac:dyDescent="0.2">
      <c r="A1013" s="31" t="s">
        <v>1294</v>
      </c>
      <c r="B1013" s="36" t="s">
        <v>1295</v>
      </c>
      <c r="C1013" s="37">
        <v>35</v>
      </c>
    </row>
    <row r="1014" spans="1:3" x14ac:dyDescent="0.2">
      <c r="A1014" s="31" t="s">
        <v>1296</v>
      </c>
      <c r="B1014" s="36" t="s">
        <v>1297</v>
      </c>
      <c r="C1014" s="37">
        <v>35</v>
      </c>
    </row>
    <row r="1015" spans="1:3" x14ac:dyDescent="0.2">
      <c r="A1015" s="31" t="s">
        <v>1298</v>
      </c>
      <c r="B1015" s="36" t="s">
        <v>1299</v>
      </c>
      <c r="C1015" s="37">
        <v>38</v>
      </c>
    </row>
    <row r="1016" spans="1:3" x14ac:dyDescent="0.2">
      <c r="A1016" s="31" t="s">
        <v>1300</v>
      </c>
      <c r="B1016" s="36" t="s">
        <v>1301</v>
      </c>
      <c r="C1016" s="37">
        <v>41</v>
      </c>
    </row>
    <row r="1017" spans="1:3" x14ac:dyDescent="0.2">
      <c r="A1017" s="31" t="s">
        <v>1302</v>
      </c>
      <c r="B1017" s="36" t="s">
        <v>1303</v>
      </c>
      <c r="C1017" s="37">
        <v>45</v>
      </c>
    </row>
    <row r="1018" spans="1:3" x14ac:dyDescent="0.2">
      <c r="A1018" s="31" t="s">
        <v>1304</v>
      </c>
      <c r="B1018" s="36" t="s">
        <v>1305</v>
      </c>
      <c r="C1018" s="37">
        <v>49</v>
      </c>
    </row>
    <row r="1019" spans="1:3" x14ac:dyDescent="0.2">
      <c r="A1019" s="31" t="s">
        <v>1306</v>
      </c>
      <c r="B1019" s="36" t="s">
        <v>1307</v>
      </c>
      <c r="C1019" s="37">
        <v>50</v>
      </c>
    </row>
    <row r="1020" spans="1:3" x14ac:dyDescent="0.2">
      <c r="A1020" s="31" t="s">
        <v>1308</v>
      </c>
      <c r="B1020" s="36" t="s">
        <v>1309</v>
      </c>
      <c r="C1020" s="37">
        <v>50</v>
      </c>
    </row>
    <row r="1021" spans="1:3" x14ac:dyDescent="0.2">
      <c r="A1021" s="31" t="s">
        <v>1310</v>
      </c>
      <c r="B1021" s="36" t="s">
        <v>1311</v>
      </c>
      <c r="C1021" s="37">
        <v>52</v>
      </c>
    </row>
    <row r="1022" spans="1:3" x14ac:dyDescent="0.2">
      <c r="A1022" s="31" t="s">
        <v>1312</v>
      </c>
      <c r="B1022" s="36" t="s">
        <v>1313</v>
      </c>
      <c r="C1022" s="37">
        <v>55</v>
      </c>
    </row>
    <row r="1023" spans="1:3" x14ac:dyDescent="0.2">
      <c r="A1023" s="31" t="s">
        <v>1314</v>
      </c>
      <c r="B1023" s="36" t="s">
        <v>1315</v>
      </c>
      <c r="C1023" s="37">
        <v>56</v>
      </c>
    </row>
    <row r="1024" spans="1:3" x14ac:dyDescent="0.2">
      <c r="A1024" s="31" t="s">
        <v>1316</v>
      </c>
      <c r="B1024" s="36" t="s">
        <v>1317</v>
      </c>
      <c r="C1024" s="37">
        <v>56</v>
      </c>
    </row>
    <row r="1025" spans="1:3" x14ac:dyDescent="0.2">
      <c r="A1025" s="31" t="s">
        <v>1318</v>
      </c>
      <c r="B1025" s="36" t="s">
        <v>1319</v>
      </c>
      <c r="C1025" s="37">
        <v>59</v>
      </c>
    </row>
    <row r="1026" spans="1:3" x14ac:dyDescent="0.2">
      <c r="A1026" s="31" t="s">
        <v>1320</v>
      </c>
      <c r="B1026" s="36" t="s">
        <v>1321</v>
      </c>
      <c r="C1026" s="37">
        <v>59</v>
      </c>
    </row>
    <row r="1027" spans="1:3" x14ac:dyDescent="0.2">
      <c r="A1027" s="31" t="s">
        <v>1322</v>
      </c>
      <c r="B1027" s="36" t="s">
        <v>1323</v>
      </c>
      <c r="C1027" s="37">
        <v>59</v>
      </c>
    </row>
    <row r="1028" spans="1:3" x14ac:dyDescent="0.2">
      <c r="A1028" s="31" t="s">
        <v>1324</v>
      </c>
      <c r="B1028" s="36" t="s">
        <v>1325</v>
      </c>
      <c r="C1028" s="37">
        <v>60</v>
      </c>
    </row>
    <row r="1029" spans="1:3" x14ac:dyDescent="0.2">
      <c r="A1029" s="31" t="s">
        <v>1326</v>
      </c>
      <c r="B1029" s="36" t="s">
        <v>1327</v>
      </c>
      <c r="C1029" s="37">
        <v>61</v>
      </c>
    </row>
    <row r="1030" spans="1:3" x14ac:dyDescent="0.2">
      <c r="A1030" s="31" t="s">
        <v>1328</v>
      </c>
      <c r="B1030" s="36" t="s">
        <v>1329</v>
      </c>
      <c r="C1030" s="37">
        <v>63</v>
      </c>
    </row>
    <row r="1031" spans="1:3" x14ac:dyDescent="0.2">
      <c r="A1031" s="31" t="s">
        <v>1330</v>
      </c>
      <c r="B1031" s="36" t="s">
        <v>1331</v>
      </c>
      <c r="C1031" s="37">
        <v>63</v>
      </c>
    </row>
    <row r="1032" spans="1:3" x14ac:dyDescent="0.2">
      <c r="A1032" s="31" t="s">
        <v>1332</v>
      </c>
      <c r="B1032" s="36" t="s">
        <v>1333</v>
      </c>
      <c r="C1032" s="37">
        <v>65</v>
      </c>
    </row>
    <row r="1033" spans="1:3" x14ac:dyDescent="0.2">
      <c r="A1033" s="31" t="s">
        <v>1334</v>
      </c>
      <c r="B1033" s="36" t="s">
        <v>1335</v>
      </c>
      <c r="C1033" s="37">
        <v>66</v>
      </c>
    </row>
    <row r="1034" spans="1:3" x14ac:dyDescent="0.2">
      <c r="A1034" s="31" t="s">
        <v>1336</v>
      </c>
      <c r="B1034" s="36" t="s">
        <v>1337</v>
      </c>
      <c r="C1034" s="37">
        <v>68</v>
      </c>
    </row>
    <row r="1035" spans="1:3" x14ac:dyDescent="0.2">
      <c r="A1035" s="31" t="s">
        <v>1338</v>
      </c>
      <c r="B1035" s="36" t="s">
        <v>1339</v>
      </c>
      <c r="C1035" s="37">
        <v>70</v>
      </c>
    </row>
    <row r="1036" spans="1:3" x14ac:dyDescent="0.2">
      <c r="A1036" s="31" t="s">
        <v>1340</v>
      </c>
      <c r="B1036" s="36" t="s">
        <v>1341</v>
      </c>
      <c r="C1036" s="37">
        <v>70</v>
      </c>
    </row>
    <row r="1037" spans="1:3" x14ac:dyDescent="0.2">
      <c r="A1037" s="31" t="s">
        <v>1342</v>
      </c>
      <c r="B1037" s="36" t="s">
        <v>1343</v>
      </c>
      <c r="C1037" s="37">
        <v>71</v>
      </c>
    </row>
    <row r="1038" spans="1:3" x14ac:dyDescent="0.2">
      <c r="A1038" s="31" t="s">
        <v>1344</v>
      </c>
      <c r="B1038" s="36" t="s">
        <v>1345</v>
      </c>
      <c r="C1038" s="37">
        <v>71</v>
      </c>
    </row>
    <row r="1039" spans="1:3" x14ac:dyDescent="0.2">
      <c r="A1039" s="31" t="s">
        <v>1346</v>
      </c>
      <c r="B1039" s="36" t="s">
        <v>1347</v>
      </c>
      <c r="C1039" s="37">
        <v>72</v>
      </c>
    </row>
    <row r="1040" spans="1:3" x14ac:dyDescent="0.2">
      <c r="A1040" s="31" t="s">
        <v>1348</v>
      </c>
      <c r="B1040" s="36" t="s">
        <v>1349</v>
      </c>
      <c r="C1040" s="37">
        <v>73</v>
      </c>
    </row>
    <row r="1041" spans="1:3" x14ac:dyDescent="0.2">
      <c r="A1041" s="31" t="s">
        <v>1350</v>
      </c>
      <c r="B1041" s="36" t="s">
        <v>1351</v>
      </c>
      <c r="C1041" s="37">
        <v>73</v>
      </c>
    </row>
    <row r="1042" spans="1:3" x14ac:dyDescent="0.2">
      <c r="A1042" s="31" t="s">
        <v>1352</v>
      </c>
      <c r="B1042" s="36" t="s">
        <v>1353</v>
      </c>
      <c r="C1042" s="37">
        <v>75</v>
      </c>
    </row>
    <row r="1043" spans="1:3" x14ac:dyDescent="0.2">
      <c r="A1043" s="31" t="s">
        <v>1354</v>
      </c>
      <c r="B1043" s="36" t="s">
        <v>1355</v>
      </c>
      <c r="C1043" s="37">
        <v>76</v>
      </c>
    </row>
    <row r="1044" spans="1:3" x14ac:dyDescent="0.2">
      <c r="A1044" s="31" t="s">
        <v>1356</v>
      </c>
      <c r="B1044" s="36" t="s">
        <v>1357</v>
      </c>
      <c r="C1044" s="37">
        <v>78</v>
      </c>
    </row>
    <row r="1045" spans="1:3" x14ac:dyDescent="0.2">
      <c r="A1045" s="31" t="s">
        <v>1358</v>
      </c>
      <c r="B1045" s="36" t="s">
        <v>1359</v>
      </c>
      <c r="C1045" s="37">
        <v>79</v>
      </c>
    </row>
    <row r="1046" spans="1:3" x14ac:dyDescent="0.2">
      <c r="A1046" s="31" t="s">
        <v>1360</v>
      </c>
      <c r="B1046" s="36" t="s">
        <v>1359</v>
      </c>
      <c r="C1046" s="37">
        <v>79</v>
      </c>
    </row>
    <row r="1047" spans="1:3" x14ac:dyDescent="0.2">
      <c r="A1047" s="31" t="s">
        <v>1361</v>
      </c>
      <c r="B1047" s="36" t="s">
        <v>1362</v>
      </c>
      <c r="C1047" s="37">
        <v>79</v>
      </c>
    </row>
    <row r="1048" spans="1:3" x14ac:dyDescent="0.2">
      <c r="A1048" s="31" t="s">
        <v>1363</v>
      </c>
      <c r="B1048" s="36" t="s">
        <v>1364</v>
      </c>
      <c r="C1048" s="37">
        <v>83</v>
      </c>
    </row>
    <row r="1049" spans="1:3" x14ac:dyDescent="0.2">
      <c r="A1049" s="31" t="s">
        <v>1365</v>
      </c>
      <c r="B1049" s="36" t="s">
        <v>1366</v>
      </c>
      <c r="C1049" s="37">
        <v>83</v>
      </c>
    </row>
    <row r="1050" spans="1:3" x14ac:dyDescent="0.2">
      <c r="A1050" s="31" t="s">
        <v>1367</v>
      </c>
      <c r="B1050" s="36" t="s">
        <v>1368</v>
      </c>
      <c r="C1050" s="37">
        <v>84</v>
      </c>
    </row>
    <row r="1051" spans="1:3" x14ac:dyDescent="0.2">
      <c r="A1051" s="31" t="s">
        <v>1369</v>
      </c>
      <c r="B1051" s="36" t="s">
        <v>1370</v>
      </c>
      <c r="C1051" s="37">
        <v>86</v>
      </c>
    </row>
    <row r="1052" spans="1:3" x14ac:dyDescent="0.2">
      <c r="A1052" s="31" t="s">
        <v>1371</v>
      </c>
      <c r="B1052" s="36" t="s">
        <v>1372</v>
      </c>
      <c r="C1052" s="37">
        <v>87</v>
      </c>
    </row>
    <row r="1053" spans="1:3" x14ac:dyDescent="0.2">
      <c r="A1053" s="31" t="s">
        <v>1373</v>
      </c>
      <c r="B1053" s="36" t="s">
        <v>1374</v>
      </c>
      <c r="C1053" s="37">
        <v>87</v>
      </c>
    </row>
    <row r="1054" spans="1:3" x14ac:dyDescent="0.2">
      <c r="A1054" s="31" t="s">
        <v>1375</v>
      </c>
      <c r="B1054" s="36" t="s">
        <v>1376</v>
      </c>
      <c r="C1054" s="37">
        <v>88</v>
      </c>
    </row>
    <row r="1055" spans="1:3" x14ac:dyDescent="0.2">
      <c r="A1055" s="31" t="s">
        <v>1377</v>
      </c>
      <c r="B1055" s="36" t="s">
        <v>1378</v>
      </c>
      <c r="C1055" s="37">
        <v>88</v>
      </c>
    </row>
    <row r="1056" spans="1:3" x14ac:dyDescent="0.2">
      <c r="A1056" s="31" t="s">
        <v>1379</v>
      </c>
      <c r="B1056" s="36" t="s">
        <v>1380</v>
      </c>
      <c r="C1056" s="37">
        <v>88</v>
      </c>
    </row>
    <row r="1057" spans="1:3" x14ac:dyDescent="0.2">
      <c r="A1057" s="31" t="s">
        <v>1381</v>
      </c>
      <c r="B1057" s="36" t="s">
        <v>1382</v>
      </c>
      <c r="C1057" s="37">
        <v>89</v>
      </c>
    </row>
    <row r="1058" spans="1:3" x14ac:dyDescent="0.2">
      <c r="A1058" s="31" t="s">
        <v>1383</v>
      </c>
      <c r="B1058" s="36" t="s">
        <v>1384</v>
      </c>
      <c r="C1058" s="37">
        <v>89</v>
      </c>
    </row>
    <row r="1059" spans="1:3" x14ac:dyDescent="0.2">
      <c r="A1059" s="31" t="s">
        <v>1385</v>
      </c>
      <c r="B1059" s="36" t="s">
        <v>1386</v>
      </c>
      <c r="C1059" s="37">
        <v>91</v>
      </c>
    </row>
    <row r="1060" spans="1:3" x14ac:dyDescent="0.2">
      <c r="A1060" s="31" t="s">
        <v>1387</v>
      </c>
      <c r="B1060" s="36" t="s">
        <v>1388</v>
      </c>
      <c r="C1060" s="37">
        <v>92</v>
      </c>
    </row>
    <row r="1061" spans="1:3" x14ac:dyDescent="0.2">
      <c r="A1061" s="31" t="s">
        <v>1389</v>
      </c>
      <c r="B1061" s="36" t="s">
        <v>1390</v>
      </c>
      <c r="C1061" s="37">
        <v>93</v>
      </c>
    </row>
    <row r="1062" spans="1:3" x14ac:dyDescent="0.2">
      <c r="A1062" s="31" t="s">
        <v>1391</v>
      </c>
      <c r="B1062" s="36" t="s">
        <v>1392</v>
      </c>
      <c r="C1062" s="37">
        <v>94</v>
      </c>
    </row>
    <row r="1063" spans="1:3" x14ac:dyDescent="0.2">
      <c r="A1063" s="31" t="s">
        <v>1393</v>
      </c>
      <c r="B1063" s="36" t="s">
        <v>1394</v>
      </c>
      <c r="C1063" s="37">
        <v>95</v>
      </c>
    </row>
    <row r="1064" spans="1:3" x14ac:dyDescent="0.2">
      <c r="A1064" s="31" t="s">
        <v>1395</v>
      </c>
      <c r="B1064" s="36" t="s">
        <v>1396</v>
      </c>
      <c r="C1064" s="37">
        <v>99</v>
      </c>
    </row>
    <row r="1065" spans="1:3" x14ac:dyDescent="0.2">
      <c r="A1065" s="31" t="s">
        <v>1397</v>
      </c>
      <c r="B1065" s="36" t="s">
        <v>1398</v>
      </c>
      <c r="C1065" s="37">
        <v>99</v>
      </c>
    </row>
    <row r="1066" spans="1:3" x14ac:dyDescent="0.2">
      <c r="A1066" s="31" t="s">
        <v>1399</v>
      </c>
      <c r="B1066" s="36" t="s">
        <v>1400</v>
      </c>
      <c r="C1066" s="37">
        <v>99</v>
      </c>
    </row>
    <row r="1067" spans="1:3" x14ac:dyDescent="0.2">
      <c r="A1067" s="31" t="s">
        <v>1401</v>
      </c>
      <c r="B1067" s="36" t="s">
        <v>1402</v>
      </c>
      <c r="C1067" s="37">
        <v>102</v>
      </c>
    </row>
    <row r="1068" spans="1:3" x14ac:dyDescent="0.2">
      <c r="A1068" s="31" t="s">
        <v>1403</v>
      </c>
      <c r="B1068" s="36" t="s">
        <v>1404</v>
      </c>
      <c r="C1068" s="37">
        <v>104</v>
      </c>
    </row>
    <row r="1069" spans="1:3" x14ac:dyDescent="0.2">
      <c r="A1069" s="31" t="s">
        <v>1405</v>
      </c>
      <c r="B1069" s="36" t="s">
        <v>1406</v>
      </c>
      <c r="C1069" s="37">
        <v>104</v>
      </c>
    </row>
    <row r="1070" spans="1:3" x14ac:dyDescent="0.2">
      <c r="A1070" s="31" t="s">
        <v>1407</v>
      </c>
      <c r="B1070" s="36" t="s">
        <v>1408</v>
      </c>
      <c r="C1070" s="37">
        <v>104</v>
      </c>
    </row>
    <row r="1071" spans="1:3" x14ac:dyDescent="0.2">
      <c r="A1071" s="31" t="s">
        <v>1409</v>
      </c>
      <c r="B1071" s="36" t="s">
        <v>1410</v>
      </c>
      <c r="C1071" s="37">
        <v>104</v>
      </c>
    </row>
    <row r="1072" spans="1:3" x14ac:dyDescent="0.2">
      <c r="A1072" s="31" t="s">
        <v>1411</v>
      </c>
      <c r="B1072" s="36" t="s">
        <v>1412</v>
      </c>
      <c r="C1072" s="37">
        <v>105</v>
      </c>
    </row>
    <row r="1073" spans="1:3" x14ac:dyDescent="0.2">
      <c r="A1073" s="31" t="s">
        <v>1413</v>
      </c>
      <c r="B1073" s="36" t="s">
        <v>1414</v>
      </c>
      <c r="C1073" s="37">
        <v>105</v>
      </c>
    </row>
    <row r="1074" spans="1:3" x14ac:dyDescent="0.2">
      <c r="A1074" s="31" t="s">
        <v>1415</v>
      </c>
      <c r="B1074" s="36" t="s">
        <v>1416</v>
      </c>
      <c r="C1074" s="37">
        <v>106</v>
      </c>
    </row>
    <row r="1075" spans="1:3" x14ac:dyDescent="0.2">
      <c r="A1075" s="31" t="s">
        <v>1417</v>
      </c>
      <c r="B1075" s="36" t="s">
        <v>1418</v>
      </c>
      <c r="C1075" s="37">
        <v>106</v>
      </c>
    </row>
    <row r="1076" spans="1:3" x14ac:dyDescent="0.2">
      <c r="A1076" s="31" t="s">
        <v>1419</v>
      </c>
      <c r="B1076" s="36" t="s">
        <v>1420</v>
      </c>
      <c r="C1076" s="37">
        <v>106</v>
      </c>
    </row>
    <row r="1077" spans="1:3" x14ac:dyDescent="0.2">
      <c r="A1077" s="31" t="s">
        <v>1421</v>
      </c>
      <c r="B1077" s="36" t="s">
        <v>1422</v>
      </c>
      <c r="C1077" s="37">
        <v>106</v>
      </c>
    </row>
    <row r="1078" spans="1:3" x14ac:dyDescent="0.2">
      <c r="A1078" s="31" t="s">
        <v>1423</v>
      </c>
      <c r="B1078" s="36" t="s">
        <v>1424</v>
      </c>
      <c r="C1078" s="37">
        <v>106</v>
      </c>
    </row>
    <row r="1079" spans="1:3" x14ac:dyDescent="0.2">
      <c r="A1079" s="31" t="s">
        <v>1425</v>
      </c>
      <c r="B1079" s="36" t="s">
        <v>1426</v>
      </c>
      <c r="C1079" s="37">
        <v>106</v>
      </c>
    </row>
    <row r="1080" spans="1:3" x14ac:dyDescent="0.2">
      <c r="A1080" s="31" t="s">
        <v>1427</v>
      </c>
      <c r="B1080" s="36" t="s">
        <v>1428</v>
      </c>
      <c r="C1080" s="37">
        <v>106</v>
      </c>
    </row>
    <row r="1081" spans="1:3" x14ac:dyDescent="0.2">
      <c r="A1081" s="31" t="s">
        <v>1429</v>
      </c>
      <c r="B1081" s="36" t="s">
        <v>1430</v>
      </c>
      <c r="C1081" s="37">
        <v>106</v>
      </c>
    </row>
    <row r="1082" spans="1:3" x14ac:dyDescent="0.2">
      <c r="A1082" s="31" t="s">
        <v>1431</v>
      </c>
      <c r="B1082" s="36" t="s">
        <v>1432</v>
      </c>
      <c r="C1082" s="37">
        <v>106</v>
      </c>
    </row>
    <row r="1083" spans="1:3" x14ac:dyDescent="0.2">
      <c r="A1083" s="31" t="s">
        <v>1433</v>
      </c>
      <c r="B1083" s="36" t="s">
        <v>1434</v>
      </c>
      <c r="C1083" s="37">
        <v>107</v>
      </c>
    </row>
    <row r="1084" spans="1:3" x14ac:dyDescent="0.2">
      <c r="A1084" s="31" t="s">
        <v>1435</v>
      </c>
      <c r="B1084" s="36" t="s">
        <v>1436</v>
      </c>
      <c r="C1084" s="37">
        <v>107</v>
      </c>
    </row>
    <row r="1085" spans="1:3" x14ac:dyDescent="0.2">
      <c r="A1085" s="31" t="s">
        <v>1437</v>
      </c>
      <c r="B1085" s="36" t="s">
        <v>1438</v>
      </c>
      <c r="C1085" s="37">
        <v>107</v>
      </c>
    </row>
    <row r="1086" spans="1:3" x14ac:dyDescent="0.2">
      <c r="A1086" s="31" t="s">
        <v>1439</v>
      </c>
      <c r="B1086" s="36" t="s">
        <v>1440</v>
      </c>
      <c r="C1086" s="37">
        <v>107</v>
      </c>
    </row>
    <row r="1087" spans="1:3" x14ac:dyDescent="0.2">
      <c r="A1087" s="31" t="s">
        <v>1441</v>
      </c>
      <c r="B1087" s="36" t="s">
        <v>1442</v>
      </c>
      <c r="C1087" s="37">
        <v>107</v>
      </c>
    </row>
    <row r="1088" spans="1:3" x14ac:dyDescent="0.2">
      <c r="A1088" s="31" t="s">
        <v>1443</v>
      </c>
      <c r="B1088" s="36" t="s">
        <v>1444</v>
      </c>
      <c r="C1088" s="37">
        <v>107</v>
      </c>
    </row>
    <row r="1089" spans="1:3" x14ac:dyDescent="0.2">
      <c r="A1089" s="31" t="s">
        <v>1445</v>
      </c>
      <c r="B1089" s="36" t="s">
        <v>1446</v>
      </c>
      <c r="C1089" s="37">
        <v>108</v>
      </c>
    </row>
    <row r="1090" spans="1:3" x14ac:dyDescent="0.2">
      <c r="A1090" s="31" t="s">
        <v>1447</v>
      </c>
      <c r="B1090" s="36" t="s">
        <v>1448</v>
      </c>
      <c r="C1090" s="37">
        <v>109</v>
      </c>
    </row>
    <row r="1091" spans="1:3" x14ac:dyDescent="0.2">
      <c r="A1091" s="31" t="s">
        <v>1449</v>
      </c>
      <c r="B1091" s="36" t="s">
        <v>1450</v>
      </c>
      <c r="C1091" s="37">
        <v>109</v>
      </c>
    </row>
    <row r="1092" spans="1:3" x14ac:dyDescent="0.2">
      <c r="A1092" s="31" t="s">
        <v>1451</v>
      </c>
      <c r="B1092" s="36" t="s">
        <v>1452</v>
      </c>
      <c r="C1092" s="37">
        <v>110</v>
      </c>
    </row>
    <row r="1093" spans="1:3" x14ac:dyDescent="0.2">
      <c r="A1093" s="31" t="s">
        <v>1453</v>
      </c>
      <c r="B1093" s="36" t="s">
        <v>1454</v>
      </c>
      <c r="C1093" s="37">
        <v>110</v>
      </c>
    </row>
    <row r="1094" spans="1:3" x14ac:dyDescent="0.2">
      <c r="A1094" s="31" t="s">
        <v>1455</v>
      </c>
      <c r="B1094" s="36" t="s">
        <v>1456</v>
      </c>
      <c r="C1094" s="37">
        <v>110</v>
      </c>
    </row>
    <row r="1095" spans="1:3" x14ac:dyDescent="0.2">
      <c r="A1095" s="31" t="s">
        <v>1457</v>
      </c>
      <c r="B1095" s="36" t="s">
        <v>1458</v>
      </c>
      <c r="C1095" s="37">
        <v>111</v>
      </c>
    </row>
    <row r="1096" spans="1:3" x14ac:dyDescent="0.2">
      <c r="A1096" s="31" t="s">
        <v>1459</v>
      </c>
      <c r="B1096" s="36" t="s">
        <v>1460</v>
      </c>
      <c r="C1096" s="37">
        <v>111</v>
      </c>
    </row>
    <row r="1097" spans="1:3" x14ac:dyDescent="0.2">
      <c r="A1097" s="31" t="s">
        <v>1461</v>
      </c>
      <c r="B1097" s="36" t="s">
        <v>1462</v>
      </c>
      <c r="C1097" s="37">
        <v>111</v>
      </c>
    </row>
    <row r="1098" spans="1:3" x14ac:dyDescent="0.2">
      <c r="A1098" s="31" t="s">
        <v>1463</v>
      </c>
      <c r="B1098" s="36" t="s">
        <v>1464</v>
      </c>
      <c r="C1098" s="37">
        <v>112</v>
      </c>
    </row>
    <row r="1099" spans="1:3" x14ac:dyDescent="0.2">
      <c r="A1099" s="31" t="s">
        <v>1465</v>
      </c>
      <c r="B1099" s="36" t="s">
        <v>1466</v>
      </c>
      <c r="C1099" s="37">
        <v>112</v>
      </c>
    </row>
    <row r="1100" spans="1:3" x14ac:dyDescent="0.2">
      <c r="A1100" s="31" t="s">
        <v>1467</v>
      </c>
      <c r="B1100" s="36" t="s">
        <v>1468</v>
      </c>
      <c r="C1100" s="37">
        <v>112</v>
      </c>
    </row>
    <row r="1101" spans="1:3" x14ac:dyDescent="0.2">
      <c r="A1101" s="31" t="s">
        <v>1469</v>
      </c>
      <c r="B1101" s="36" t="s">
        <v>1470</v>
      </c>
      <c r="C1101" s="37">
        <v>112</v>
      </c>
    </row>
    <row r="1102" spans="1:3" x14ac:dyDescent="0.2">
      <c r="A1102" s="31" t="s">
        <v>1471</v>
      </c>
      <c r="B1102" s="36" t="s">
        <v>1472</v>
      </c>
      <c r="C1102" s="37">
        <v>113</v>
      </c>
    </row>
    <row r="1103" spans="1:3" x14ac:dyDescent="0.2">
      <c r="A1103" s="31" t="s">
        <v>1473</v>
      </c>
      <c r="B1103" s="36" t="s">
        <v>1474</v>
      </c>
      <c r="C1103" s="37">
        <v>118</v>
      </c>
    </row>
    <row r="1104" spans="1:3" x14ac:dyDescent="0.2">
      <c r="A1104" s="31" t="s">
        <v>1475</v>
      </c>
      <c r="B1104" s="36" t="s">
        <v>1476</v>
      </c>
      <c r="C1104" s="37">
        <v>119</v>
      </c>
    </row>
    <row r="1105" spans="1:3" x14ac:dyDescent="0.2">
      <c r="A1105" s="31" t="s">
        <v>1477</v>
      </c>
      <c r="B1105" s="36" t="s">
        <v>1478</v>
      </c>
      <c r="C1105" s="37">
        <v>119</v>
      </c>
    </row>
    <row r="1106" spans="1:3" x14ac:dyDescent="0.2">
      <c r="A1106" s="31" t="s">
        <v>1479</v>
      </c>
      <c r="B1106" s="36" t="s">
        <v>1480</v>
      </c>
      <c r="C1106" s="37">
        <v>121</v>
      </c>
    </row>
    <row r="1107" spans="1:3" x14ac:dyDescent="0.2">
      <c r="A1107" s="31" t="s">
        <v>1481</v>
      </c>
      <c r="B1107" s="36" t="s">
        <v>1482</v>
      </c>
      <c r="C1107" s="37">
        <v>122</v>
      </c>
    </row>
    <row r="1108" spans="1:3" x14ac:dyDescent="0.2">
      <c r="A1108" s="31" t="s">
        <v>1483</v>
      </c>
      <c r="B1108" s="36" t="s">
        <v>1484</v>
      </c>
      <c r="C1108" s="37">
        <v>122</v>
      </c>
    </row>
    <row r="1111" spans="1:3" x14ac:dyDescent="0.2">
      <c r="A1111" s="19" t="s">
        <v>1485</v>
      </c>
    </row>
    <row r="1112" spans="1:3" ht="17" x14ac:dyDescent="0.2">
      <c r="A1112" s="33" t="s">
        <v>222</v>
      </c>
      <c r="B1112" s="33" t="s">
        <v>223</v>
      </c>
      <c r="C1112" s="33" t="s">
        <v>224</v>
      </c>
    </row>
    <row r="1113" spans="1:3" x14ac:dyDescent="0.2">
      <c r="A1113" s="31" t="s">
        <v>72</v>
      </c>
      <c r="B1113" s="34">
        <v>1</v>
      </c>
      <c r="C1113" s="31" t="s">
        <v>335</v>
      </c>
    </row>
    <row r="1114" spans="1:3" x14ac:dyDescent="0.2">
      <c r="A1114" s="31" t="s">
        <v>1486</v>
      </c>
      <c r="B1114" s="34">
        <v>1</v>
      </c>
      <c r="C1114" s="31" t="s">
        <v>500</v>
      </c>
    </row>
    <row r="1115" spans="1:3" x14ac:dyDescent="0.2">
      <c r="A1115" s="31" t="s">
        <v>1487</v>
      </c>
      <c r="B1115" s="34">
        <v>2</v>
      </c>
      <c r="C1115" s="31" t="s">
        <v>562</v>
      </c>
    </row>
    <row r="1116" spans="1:3" x14ac:dyDescent="0.2">
      <c r="A1116" s="31" t="s">
        <v>1488</v>
      </c>
      <c r="B1116" s="34">
        <v>2</v>
      </c>
      <c r="C1116" s="31" t="s">
        <v>266</v>
      </c>
    </row>
    <row r="1117" spans="1:3" x14ac:dyDescent="0.2">
      <c r="A1117" s="31" t="s">
        <v>1489</v>
      </c>
      <c r="B1117" s="34">
        <v>3</v>
      </c>
      <c r="C1117" s="31" t="s">
        <v>291</v>
      </c>
    </row>
    <row r="1118" spans="1:3" x14ac:dyDescent="0.2">
      <c r="A1118" s="31" t="s">
        <v>1490</v>
      </c>
      <c r="B1118" s="34">
        <v>3</v>
      </c>
      <c r="C1118" s="31" t="s">
        <v>509</v>
      </c>
    </row>
    <row r="1119" spans="1:3" x14ac:dyDescent="0.2">
      <c r="A1119" s="31" t="s">
        <v>1491</v>
      </c>
      <c r="B1119" s="34">
        <v>4</v>
      </c>
      <c r="C1119" s="31" t="s">
        <v>430</v>
      </c>
    </row>
    <row r="1120" spans="1:3" x14ac:dyDescent="0.2">
      <c r="A1120" s="31" t="s">
        <v>1492</v>
      </c>
      <c r="B1120" s="34">
        <v>4</v>
      </c>
      <c r="C1120" s="31" t="s">
        <v>228</v>
      </c>
    </row>
    <row r="1121" spans="1:3" x14ac:dyDescent="0.2">
      <c r="A1121" s="31" t="s">
        <v>1493</v>
      </c>
      <c r="B1121" s="34">
        <v>4</v>
      </c>
      <c r="C1121" s="31" t="s">
        <v>380</v>
      </c>
    </row>
    <row r="1122" spans="1:3" x14ac:dyDescent="0.2">
      <c r="A1122" s="31" t="s">
        <v>640</v>
      </c>
      <c r="B1122" s="34">
        <v>5</v>
      </c>
      <c r="C1122" s="31" t="s">
        <v>254</v>
      </c>
    </row>
    <row r="1123" spans="1:3" x14ac:dyDescent="0.2">
      <c r="A1123" s="31" t="s">
        <v>1494</v>
      </c>
      <c r="B1123" s="34">
        <v>5</v>
      </c>
      <c r="C1123" s="31" t="s">
        <v>268</v>
      </c>
    </row>
    <row r="1124" spans="1:3" x14ac:dyDescent="0.2">
      <c r="A1124" s="31" t="s">
        <v>1495</v>
      </c>
      <c r="B1124" s="34">
        <v>5</v>
      </c>
      <c r="C1124" s="31" t="s">
        <v>345</v>
      </c>
    </row>
    <row r="1125" spans="1:3" x14ac:dyDescent="0.2">
      <c r="A1125" s="31" t="s">
        <v>1496</v>
      </c>
      <c r="B1125" s="34">
        <v>6</v>
      </c>
      <c r="C1125" s="31" t="s">
        <v>649</v>
      </c>
    </row>
    <row r="1126" spans="1:3" x14ac:dyDescent="0.2">
      <c r="A1126" s="31" t="s">
        <v>1497</v>
      </c>
      <c r="B1126" s="34">
        <v>6</v>
      </c>
      <c r="C1126" s="31" t="s">
        <v>273</v>
      </c>
    </row>
    <row r="1127" spans="1:3" x14ac:dyDescent="0.2">
      <c r="A1127" s="31" t="s">
        <v>1498</v>
      </c>
      <c r="B1127" s="34">
        <v>6</v>
      </c>
      <c r="C1127" s="31" t="s">
        <v>358</v>
      </c>
    </row>
    <row r="1128" spans="1:3" x14ac:dyDescent="0.2">
      <c r="A1128" s="31" t="s">
        <v>1499</v>
      </c>
      <c r="B1128" s="34">
        <v>6</v>
      </c>
      <c r="C1128" s="31" t="s">
        <v>324</v>
      </c>
    </row>
    <row r="1129" spans="1:3" x14ac:dyDescent="0.2">
      <c r="A1129" s="31" t="s">
        <v>76</v>
      </c>
      <c r="B1129" s="34">
        <v>6</v>
      </c>
      <c r="C1129" s="31" t="s">
        <v>400</v>
      </c>
    </row>
    <row r="1130" spans="1:3" x14ac:dyDescent="0.2">
      <c r="A1130" s="31" t="s">
        <v>1500</v>
      </c>
      <c r="B1130" s="34">
        <v>7</v>
      </c>
      <c r="C1130" s="31" t="s">
        <v>581</v>
      </c>
    </row>
    <row r="1131" spans="1:3" x14ac:dyDescent="0.2">
      <c r="A1131" s="31" t="s">
        <v>647</v>
      </c>
      <c r="B1131" s="34">
        <v>7</v>
      </c>
      <c r="C1131" s="31" t="s">
        <v>572</v>
      </c>
    </row>
    <row r="1132" spans="1:3" x14ac:dyDescent="0.2">
      <c r="A1132" s="31" t="s">
        <v>78</v>
      </c>
      <c r="B1132" s="34">
        <v>7</v>
      </c>
      <c r="C1132" s="31" t="s">
        <v>240</v>
      </c>
    </row>
    <row r="1133" spans="1:3" x14ac:dyDescent="0.2">
      <c r="A1133" s="31" t="s">
        <v>80</v>
      </c>
      <c r="B1133" s="34">
        <v>7</v>
      </c>
      <c r="C1133" s="31" t="s">
        <v>308</v>
      </c>
    </row>
    <row r="1134" spans="1:3" x14ac:dyDescent="0.2">
      <c r="A1134" s="31" t="s">
        <v>1501</v>
      </c>
      <c r="B1134" s="34">
        <v>7</v>
      </c>
      <c r="C1134" s="31" t="s">
        <v>349</v>
      </c>
    </row>
    <row r="1135" spans="1:3" x14ac:dyDescent="0.2">
      <c r="A1135" s="31" t="s">
        <v>1502</v>
      </c>
      <c r="B1135" s="34">
        <v>7</v>
      </c>
      <c r="C1135" s="31" t="s">
        <v>262</v>
      </c>
    </row>
    <row r="1136" spans="1:3" x14ac:dyDescent="0.2">
      <c r="A1136" s="31" t="s">
        <v>1503</v>
      </c>
      <c r="B1136" s="34">
        <v>7</v>
      </c>
      <c r="C1136" s="31" t="s">
        <v>320</v>
      </c>
    </row>
    <row r="1137" spans="1:3" x14ac:dyDescent="0.2">
      <c r="A1137" s="31" t="s">
        <v>1504</v>
      </c>
      <c r="B1137" s="34">
        <v>7</v>
      </c>
      <c r="C1137" s="31" t="s">
        <v>254</v>
      </c>
    </row>
    <row r="1138" spans="1:3" x14ac:dyDescent="0.2">
      <c r="A1138" s="31" t="s">
        <v>81</v>
      </c>
      <c r="B1138" s="34">
        <v>7</v>
      </c>
      <c r="C1138" s="31" t="s">
        <v>302</v>
      </c>
    </row>
    <row r="1139" spans="1:3" x14ac:dyDescent="0.2">
      <c r="A1139" s="31" t="s">
        <v>1505</v>
      </c>
      <c r="B1139" s="34">
        <v>8</v>
      </c>
      <c r="C1139" s="31" t="s">
        <v>293</v>
      </c>
    </row>
    <row r="1140" spans="1:3" x14ac:dyDescent="0.2">
      <c r="A1140" s="31" t="s">
        <v>1506</v>
      </c>
      <c r="B1140" s="34">
        <v>9</v>
      </c>
      <c r="C1140" s="31" t="s">
        <v>440</v>
      </c>
    </row>
    <row r="1141" spans="1:3" x14ac:dyDescent="0.2">
      <c r="A1141" s="31" t="s">
        <v>83</v>
      </c>
      <c r="B1141" s="34">
        <v>9</v>
      </c>
      <c r="C1141" s="31" t="s">
        <v>649</v>
      </c>
    </row>
    <row r="1142" spans="1:3" x14ac:dyDescent="0.2">
      <c r="A1142" s="31" t="s">
        <v>85</v>
      </c>
      <c r="B1142" s="34">
        <v>9</v>
      </c>
      <c r="C1142" s="31" t="s">
        <v>342</v>
      </c>
    </row>
    <row r="1143" spans="1:3" x14ac:dyDescent="0.2">
      <c r="A1143" s="31" t="s">
        <v>1507</v>
      </c>
      <c r="B1143" s="34">
        <v>9</v>
      </c>
      <c r="C1143" s="31" t="s">
        <v>281</v>
      </c>
    </row>
    <row r="1144" spans="1:3" x14ac:dyDescent="0.2">
      <c r="A1144" s="31" t="s">
        <v>1508</v>
      </c>
      <c r="B1144" s="34">
        <v>9</v>
      </c>
      <c r="C1144" s="31" t="s">
        <v>236</v>
      </c>
    </row>
    <row r="1145" spans="1:3" x14ac:dyDescent="0.2">
      <c r="A1145" s="31" t="s">
        <v>1509</v>
      </c>
      <c r="B1145" s="34">
        <v>9</v>
      </c>
      <c r="C1145" s="31" t="s">
        <v>287</v>
      </c>
    </row>
    <row r="1146" spans="1:3" x14ac:dyDescent="0.2">
      <c r="A1146" s="31" t="s">
        <v>1510</v>
      </c>
      <c r="B1146" s="34">
        <v>9</v>
      </c>
      <c r="C1146" s="31" t="s">
        <v>559</v>
      </c>
    </row>
    <row r="1147" spans="1:3" x14ac:dyDescent="0.2">
      <c r="A1147" s="31" t="s">
        <v>87</v>
      </c>
      <c r="B1147" s="34">
        <v>10</v>
      </c>
      <c r="C1147" s="31" t="s">
        <v>649</v>
      </c>
    </row>
    <row r="1148" spans="1:3" x14ac:dyDescent="0.2">
      <c r="A1148" s="31" t="s">
        <v>1511</v>
      </c>
      <c r="B1148" s="34">
        <v>10</v>
      </c>
      <c r="C1148" s="31" t="s">
        <v>568</v>
      </c>
    </row>
    <row r="1149" spans="1:3" x14ac:dyDescent="0.2">
      <c r="A1149" s="31" t="s">
        <v>88</v>
      </c>
      <c r="B1149" s="34">
        <v>11</v>
      </c>
      <c r="C1149" s="31" t="s">
        <v>275</v>
      </c>
    </row>
    <row r="1150" spans="1:3" x14ac:dyDescent="0.2">
      <c r="A1150" s="31" t="s">
        <v>90</v>
      </c>
      <c r="B1150" s="34">
        <v>11</v>
      </c>
      <c r="C1150" s="31" t="s">
        <v>273</v>
      </c>
    </row>
    <row r="1151" spans="1:3" x14ac:dyDescent="0.2">
      <c r="A1151" s="31" t="s">
        <v>91</v>
      </c>
      <c r="B1151" s="34">
        <v>12</v>
      </c>
      <c r="C1151" s="31" t="s">
        <v>378</v>
      </c>
    </row>
    <row r="1152" spans="1:3" x14ac:dyDescent="0.2">
      <c r="A1152" s="31" t="s">
        <v>1512</v>
      </c>
      <c r="B1152" s="34">
        <v>12</v>
      </c>
      <c r="C1152" s="31" t="s">
        <v>523</v>
      </c>
    </row>
    <row r="1153" spans="1:3" x14ac:dyDescent="0.2">
      <c r="A1153" s="31" t="s">
        <v>1513</v>
      </c>
      <c r="B1153" s="34">
        <v>12</v>
      </c>
      <c r="C1153" s="31" t="s">
        <v>277</v>
      </c>
    </row>
    <row r="1154" spans="1:3" x14ac:dyDescent="0.2">
      <c r="A1154" s="31" t="s">
        <v>674</v>
      </c>
      <c r="B1154" s="34">
        <v>13</v>
      </c>
      <c r="C1154" s="31" t="s">
        <v>266</v>
      </c>
    </row>
    <row r="1155" spans="1:3" x14ac:dyDescent="0.2">
      <c r="A1155" s="31" t="s">
        <v>1514</v>
      </c>
      <c r="B1155" s="34">
        <v>13</v>
      </c>
      <c r="C1155" s="31" t="s">
        <v>260</v>
      </c>
    </row>
    <row r="1156" spans="1:3" x14ac:dyDescent="0.2">
      <c r="A1156" s="31" t="s">
        <v>93</v>
      </c>
      <c r="B1156" s="34">
        <v>13</v>
      </c>
      <c r="C1156" s="31" t="s">
        <v>509</v>
      </c>
    </row>
    <row r="1157" spans="1:3" x14ac:dyDescent="0.2">
      <c r="A1157" s="31" t="s">
        <v>1515</v>
      </c>
      <c r="B1157" s="34">
        <v>13</v>
      </c>
      <c r="C1157" s="31" t="s">
        <v>400</v>
      </c>
    </row>
    <row r="1158" spans="1:3" x14ac:dyDescent="0.2">
      <c r="A1158" s="31" t="s">
        <v>1516</v>
      </c>
      <c r="B1158" s="34">
        <v>13</v>
      </c>
      <c r="C1158" s="31" t="s">
        <v>298</v>
      </c>
    </row>
    <row r="1159" spans="1:3" x14ac:dyDescent="0.2">
      <c r="A1159" s="31" t="s">
        <v>1517</v>
      </c>
      <c r="B1159" s="34">
        <v>14</v>
      </c>
      <c r="C1159" s="31" t="s">
        <v>400</v>
      </c>
    </row>
    <row r="1160" spans="1:3" x14ac:dyDescent="0.2">
      <c r="A1160" s="31" t="s">
        <v>1518</v>
      </c>
      <c r="B1160" s="34">
        <v>14</v>
      </c>
      <c r="C1160" s="31" t="s">
        <v>500</v>
      </c>
    </row>
    <row r="1161" spans="1:3" x14ac:dyDescent="0.2">
      <c r="A1161" s="31" t="s">
        <v>285</v>
      </c>
      <c r="B1161" s="34">
        <v>14</v>
      </c>
      <c r="C1161" s="31" t="s">
        <v>286</v>
      </c>
    </row>
    <row r="1162" spans="1:3" x14ac:dyDescent="0.2">
      <c r="A1162" s="31" t="s">
        <v>1519</v>
      </c>
      <c r="B1162" s="34">
        <v>14</v>
      </c>
      <c r="C1162" s="31" t="s">
        <v>371</v>
      </c>
    </row>
    <row r="1163" spans="1:3" x14ac:dyDescent="0.2">
      <c r="A1163" s="31" t="s">
        <v>1520</v>
      </c>
      <c r="B1163" s="34">
        <v>14</v>
      </c>
      <c r="C1163" s="31" t="s">
        <v>273</v>
      </c>
    </row>
    <row r="1164" spans="1:3" x14ac:dyDescent="0.2">
      <c r="A1164" s="31" t="s">
        <v>1521</v>
      </c>
      <c r="B1164" s="34">
        <v>14</v>
      </c>
      <c r="C1164" s="31" t="s">
        <v>358</v>
      </c>
    </row>
    <row r="1165" spans="1:3" x14ac:dyDescent="0.2">
      <c r="A1165" s="31" t="s">
        <v>95</v>
      </c>
      <c r="B1165" s="34">
        <v>15</v>
      </c>
      <c r="C1165" s="31" t="s">
        <v>386</v>
      </c>
    </row>
    <row r="1166" spans="1:3" x14ac:dyDescent="0.2">
      <c r="A1166" s="31" t="s">
        <v>97</v>
      </c>
      <c r="B1166" s="34">
        <v>16</v>
      </c>
      <c r="C1166" s="31" t="s">
        <v>572</v>
      </c>
    </row>
    <row r="1167" spans="1:3" x14ac:dyDescent="0.2">
      <c r="A1167" s="31" t="s">
        <v>689</v>
      </c>
      <c r="B1167" s="34">
        <v>16</v>
      </c>
      <c r="C1167" s="31" t="s">
        <v>273</v>
      </c>
    </row>
    <row r="1168" spans="1:3" x14ac:dyDescent="0.2">
      <c r="A1168" s="31" t="s">
        <v>1522</v>
      </c>
      <c r="B1168" s="34">
        <v>16</v>
      </c>
      <c r="C1168" s="31" t="s">
        <v>649</v>
      </c>
    </row>
    <row r="1169" spans="1:3" x14ac:dyDescent="0.2">
      <c r="A1169" s="31" t="s">
        <v>1523</v>
      </c>
      <c r="B1169" s="34">
        <v>16</v>
      </c>
      <c r="C1169" s="31" t="s">
        <v>371</v>
      </c>
    </row>
    <row r="1170" spans="1:3" x14ac:dyDescent="0.2">
      <c r="A1170" s="31" t="s">
        <v>1524</v>
      </c>
      <c r="B1170" s="34">
        <v>17</v>
      </c>
      <c r="C1170" s="31" t="s">
        <v>403</v>
      </c>
    </row>
    <row r="1171" spans="1:3" x14ac:dyDescent="0.2">
      <c r="A1171" s="31" t="s">
        <v>39</v>
      </c>
      <c r="B1171" s="34">
        <v>17</v>
      </c>
      <c r="C1171" s="31" t="s">
        <v>228</v>
      </c>
    </row>
    <row r="1172" spans="1:3" x14ac:dyDescent="0.2">
      <c r="A1172" s="31" t="s">
        <v>1525</v>
      </c>
      <c r="B1172" s="34">
        <v>17</v>
      </c>
      <c r="C1172" s="31" t="s">
        <v>378</v>
      </c>
    </row>
    <row r="1173" spans="1:3" x14ac:dyDescent="0.2">
      <c r="A1173" s="31" t="s">
        <v>1526</v>
      </c>
      <c r="B1173" s="34">
        <v>18</v>
      </c>
      <c r="C1173" s="31" t="s">
        <v>298</v>
      </c>
    </row>
    <row r="1174" spans="1:3" x14ac:dyDescent="0.2">
      <c r="A1174" s="31" t="s">
        <v>1527</v>
      </c>
      <c r="B1174" s="34">
        <v>18</v>
      </c>
      <c r="C1174" s="31" t="s">
        <v>330</v>
      </c>
    </row>
    <row r="1175" spans="1:3" x14ac:dyDescent="0.2">
      <c r="A1175" s="31" t="s">
        <v>1528</v>
      </c>
      <c r="B1175" s="34">
        <v>18</v>
      </c>
      <c r="C1175" s="31" t="s">
        <v>342</v>
      </c>
    </row>
    <row r="1176" spans="1:3" x14ac:dyDescent="0.2">
      <c r="A1176" s="31" t="s">
        <v>1529</v>
      </c>
      <c r="B1176" s="34">
        <v>18</v>
      </c>
      <c r="C1176" s="31" t="s">
        <v>226</v>
      </c>
    </row>
    <row r="1177" spans="1:3" x14ac:dyDescent="0.2">
      <c r="A1177" s="31" t="s">
        <v>1530</v>
      </c>
      <c r="B1177" s="34">
        <v>18</v>
      </c>
      <c r="C1177" s="31" t="s">
        <v>355</v>
      </c>
    </row>
    <row r="1178" spans="1:3" x14ac:dyDescent="0.2">
      <c r="A1178" s="31" t="s">
        <v>1531</v>
      </c>
      <c r="B1178" s="34">
        <v>19</v>
      </c>
      <c r="C1178" s="31" t="s">
        <v>308</v>
      </c>
    </row>
    <row r="1179" spans="1:3" x14ac:dyDescent="0.2">
      <c r="A1179" s="31" t="s">
        <v>1532</v>
      </c>
      <c r="B1179" s="34">
        <v>19</v>
      </c>
      <c r="C1179" s="31" t="s">
        <v>562</v>
      </c>
    </row>
    <row r="1180" spans="1:3" x14ac:dyDescent="0.2">
      <c r="A1180" s="31" t="s">
        <v>1533</v>
      </c>
      <c r="B1180" s="34">
        <v>23</v>
      </c>
      <c r="C1180" s="31" t="s">
        <v>249</v>
      </c>
    </row>
    <row r="1181" spans="1:3" x14ac:dyDescent="0.2">
      <c r="A1181" s="31" t="s">
        <v>1534</v>
      </c>
      <c r="B1181" s="34">
        <v>24</v>
      </c>
      <c r="C1181" s="31" t="s">
        <v>415</v>
      </c>
    </row>
    <row r="1182" spans="1:3" x14ac:dyDescent="0.2">
      <c r="A1182" s="31" t="s">
        <v>1535</v>
      </c>
      <c r="B1182" s="34">
        <v>25</v>
      </c>
      <c r="C1182" s="31" t="s">
        <v>266</v>
      </c>
    </row>
    <row r="1183" spans="1:3" x14ac:dyDescent="0.2">
      <c r="A1183" s="31" t="s">
        <v>99</v>
      </c>
      <c r="B1183" s="34">
        <v>26</v>
      </c>
      <c r="C1183" s="31" t="s">
        <v>606</v>
      </c>
    </row>
    <row r="1184" spans="1:3" x14ac:dyDescent="0.2">
      <c r="A1184" s="31" t="s">
        <v>1536</v>
      </c>
      <c r="B1184" s="34">
        <v>26</v>
      </c>
      <c r="C1184" s="31" t="s">
        <v>260</v>
      </c>
    </row>
    <row r="1185" spans="1:3" x14ac:dyDescent="0.2">
      <c r="A1185" s="31" t="s">
        <v>101</v>
      </c>
      <c r="B1185" s="34">
        <v>26</v>
      </c>
      <c r="C1185" s="31" t="s">
        <v>494</v>
      </c>
    </row>
    <row r="1186" spans="1:3" x14ac:dyDescent="0.2">
      <c r="A1186" s="31" t="s">
        <v>103</v>
      </c>
      <c r="B1186" s="34">
        <v>26</v>
      </c>
      <c r="C1186" s="31" t="s">
        <v>302</v>
      </c>
    </row>
    <row r="1187" spans="1:3" x14ac:dyDescent="0.2">
      <c r="A1187" s="31" t="s">
        <v>1537</v>
      </c>
      <c r="B1187" s="34">
        <v>26</v>
      </c>
      <c r="C1187" s="31" t="s">
        <v>244</v>
      </c>
    </row>
    <row r="1188" spans="1:3" x14ac:dyDescent="0.2">
      <c r="A1188" s="31" t="s">
        <v>105</v>
      </c>
      <c r="B1188" s="34">
        <v>31</v>
      </c>
      <c r="C1188" s="31" t="s">
        <v>378</v>
      </c>
    </row>
    <row r="1189" spans="1:3" x14ac:dyDescent="0.2">
      <c r="A1189" s="31" t="s">
        <v>107</v>
      </c>
      <c r="B1189" s="34">
        <v>31</v>
      </c>
      <c r="C1189" s="31" t="s">
        <v>559</v>
      </c>
    </row>
    <row r="1190" spans="1:3" x14ac:dyDescent="0.2">
      <c r="A1190" s="31" t="s">
        <v>1538</v>
      </c>
      <c r="B1190" s="34">
        <v>32</v>
      </c>
      <c r="C1190" s="31" t="s">
        <v>268</v>
      </c>
    </row>
    <row r="1191" spans="1:3" x14ac:dyDescent="0.2">
      <c r="A1191" s="31" t="s">
        <v>1539</v>
      </c>
      <c r="B1191" s="34">
        <v>33</v>
      </c>
      <c r="C1191" s="31" t="s">
        <v>234</v>
      </c>
    </row>
    <row r="1192" spans="1:3" x14ac:dyDescent="0.2">
      <c r="A1192" s="31" t="s">
        <v>1540</v>
      </c>
      <c r="B1192" s="34">
        <v>34</v>
      </c>
      <c r="C1192" s="31" t="s">
        <v>383</v>
      </c>
    </row>
    <row r="1193" spans="1:3" x14ac:dyDescent="0.2">
      <c r="A1193" s="31" t="s">
        <v>1541</v>
      </c>
      <c r="B1193" s="34">
        <v>37</v>
      </c>
      <c r="C1193" s="31" t="s">
        <v>509</v>
      </c>
    </row>
    <row r="1194" spans="1:3" x14ac:dyDescent="0.2">
      <c r="A1194" s="31" t="s">
        <v>1542</v>
      </c>
      <c r="B1194" s="34">
        <v>37</v>
      </c>
      <c r="C1194" s="31" t="s">
        <v>308</v>
      </c>
    </row>
    <row r="1195" spans="1:3" x14ac:dyDescent="0.2">
      <c r="A1195" s="31" t="s">
        <v>1543</v>
      </c>
      <c r="B1195" s="34">
        <v>37</v>
      </c>
      <c r="C1195" s="31" t="s">
        <v>349</v>
      </c>
    </row>
    <row r="1196" spans="1:3" x14ac:dyDescent="0.2">
      <c r="A1196" s="31" t="s">
        <v>1544</v>
      </c>
      <c r="B1196" s="34">
        <v>39</v>
      </c>
      <c r="C1196" s="31" t="s">
        <v>279</v>
      </c>
    </row>
    <row r="1197" spans="1:3" x14ac:dyDescent="0.2">
      <c r="A1197" s="31" t="s">
        <v>1545</v>
      </c>
      <c r="B1197" s="34">
        <v>40</v>
      </c>
      <c r="C1197" s="31" t="s">
        <v>316</v>
      </c>
    </row>
    <row r="1198" spans="1:3" x14ac:dyDescent="0.2">
      <c r="A1198" s="31" t="s">
        <v>1546</v>
      </c>
      <c r="B1198" s="34">
        <v>42</v>
      </c>
      <c r="C1198" s="31" t="s">
        <v>562</v>
      </c>
    </row>
    <row r="1199" spans="1:3" x14ac:dyDescent="0.2">
      <c r="A1199" s="31" t="s">
        <v>327</v>
      </c>
      <c r="B1199" s="34">
        <v>42</v>
      </c>
      <c r="C1199" s="31" t="s">
        <v>328</v>
      </c>
    </row>
    <row r="1200" spans="1:3" x14ac:dyDescent="0.2">
      <c r="A1200" s="31" t="s">
        <v>1547</v>
      </c>
      <c r="B1200" s="34">
        <v>42</v>
      </c>
      <c r="C1200" s="31" t="s">
        <v>293</v>
      </c>
    </row>
    <row r="1201" spans="1:3" x14ac:dyDescent="0.2">
      <c r="A1201" s="31" t="s">
        <v>1548</v>
      </c>
      <c r="B1201" s="34">
        <v>42</v>
      </c>
      <c r="C1201" s="31" t="s">
        <v>380</v>
      </c>
    </row>
    <row r="1202" spans="1:3" x14ac:dyDescent="0.2">
      <c r="A1202" s="31" t="s">
        <v>747</v>
      </c>
      <c r="B1202" s="34">
        <v>42</v>
      </c>
      <c r="C1202" s="31" t="s">
        <v>374</v>
      </c>
    </row>
    <row r="1203" spans="1:3" x14ac:dyDescent="0.2">
      <c r="A1203" s="31" t="s">
        <v>1549</v>
      </c>
      <c r="B1203" s="34">
        <v>43</v>
      </c>
      <c r="C1203" s="31" t="s">
        <v>242</v>
      </c>
    </row>
    <row r="1204" spans="1:3" x14ac:dyDescent="0.2">
      <c r="A1204" s="31" t="s">
        <v>1550</v>
      </c>
      <c r="B1204" s="34">
        <v>44</v>
      </c>
      <c r="C1204" s="31" t="s">
        <v>794</v>
      </c>
    </row>
    <row r="1205" spans="1:3" x14ac:dyDescent="0.2">
      <c r="A1205" s="31" t="s">
        <v>1551</v>
      </c>
      <c r="B1205" s="34">
        <v>44</v>
      </c>
      <c r="C1205" s="31" t="s">
        <v>330</v>
      </c>
    </row>
    <row r="1206" spans="1:3" x14ac:dyDescent="0.2">
      <c r="A1206" s="31" t="s">
        <v>1552</v>
      </c>
      <c r="B1206" s="34">
        <v>44</v>
      </c>
      <c r="C1206" s="31" t="s">
        <v>291</v>
      </c>
    </row>
    <row r="1207" spans="1:3" x14ac:dyDescent="0.2">
      <c r="A1207" s="31" t="s">
        <v>1553</v>
      </c>
      <c r="B1207" s="34">
        <v>45</v>
      </c>
      <c r="C1207" s="31" t="s">
        <v>1554</v>
      </c>
    </row>
    <row r="1208" spans="1:3" x14ac:dyDescent="0.2">
      <c r="A1208" s="31" t="s">
        <v>108</v>
      </c>
      <c r="B1208" s="34">
        <v>45</v>
      </c>
      <c r="C1208" s="31" t="s">
        <v>1555</v>
      </c>
    </row>
    <row r="1209" spans="1:3" x14ac:dyDescent="0.2">
      <c r="A1209" s="31" t="s">
        <v>1556</v>
      </c>
      <c r="B1209" s="34">
        <v>46</v>
      </c>
      <c r="C1209" s="31" t="s">
        <v>1557</v>
      </c>
    </row>
    <row r="1210" spans="1:3" x14ac:dyDescent="0.2">
      <c r="A1210" s="31" t="s">
        <v>1558</v>
      </c>
      <c r="B1210" s="34">
        <v>46</v>
      </c>
      <c r="C1210" s="31" t="s">
        <v>452</v>
      </c>
    </row>
    <row r="1211" spans="1:3" x14ac:dyDescent="0.2">
      <c r="A1211" s="31" t="s">
        <v>110</v>
      </c>
      <c r="B1211" s="34">
        <v>46</v>
      </c>
      <c r="C1211" s="31" t="s">
        <v>1559</v>
      </c>
    </row>
    <row r="1212" spans="1:3" x14ac:dyDescent="0.2">
      <c r="A1212" s="31" t="s">
        <v>1560</v>
      </c>
      <c r="B1212" s="34">
        <v>47</v>
      </c>
      <c r="C1212" s="31" t="s">
        <v>452</v>
      </c>
    </row>
    <row r="1213" spans="1:3" x14ac:dyDescent="0.2">
      <c r="A1213" s="31" t="s">
        <v>1561</v>
      </c>
      <c r="B1213" s="34">
        <v>47</v>
      </c>
      <c r="C1213" s="31" t="s">
        <v>320</v>
      </c>
    </row>
    <row r="1214" spans="1:3" x14ac:dyDescent="0.2">
      <c r="A1214" s="31" t="s">
        <v>1562</v>
      </c>
      <c r="B1214" s="34">
        <v>47</v>
      </c>
      <c r="C1214" s="31" t="s">
        <v>256</v>
      </c>
    </row>
    <row r="1215" spans="1:3" x14ac:dyDescent="0.2">
      <c r="A1215" s="31" t="s">
        <v>1563</v>
      </c>
      <c r="B1215" s="34">
        <v>48</v>
      </c>
      <c r="C1215" s="31" t="s">
        <v>562</v>
      </c>
    </row>
    <row r="1216" spans="1:3" x14ac:dyDescent="0.2">
      <c r="A1216" s="31" t="s">
        <v>58</v>
      </c>
      <c r="B1216" s="34">
        <v>48</v>
      </c>
      <c r="C1216" s="31" t="s">
        <v>328</v>
      </c>
    </row>
    <row r="1217" spans="1:3" x14ac:dyDescent="0.2">
      <c r="A1217" s="31" t="s">
        <v>1564</v>
      </c>
      <c r="B1217" s="34">
        <v>48</v>
      </c>
      <c r="C1217" s="31" t="s">
        <v>649</v>
      </c>
    </row>
    <row r="1218" spans="1:3" x14ac:dyDescent="0.2">
      <c r="A1218" s="31" t="s">
        <v>1565</v>
      </c>
      <c r="B1218" s="34">
        <v>48</v>
      </c>
      <c r="C1218" s="31" t="s">
        <v>302</v>
      </c>
    </row>
    <row r="1219" spans="1:3" x14ac:dyDescent="0.2">
      <c r="A1219" s="31" t="s">
        <v>774</v>
      </c>
      <c r="B1219" s="34">
        <v>49</v>
      </c>
      <c r="C1219" s="31" t="s">
        <v>400</v>
      </c>
    </row>
    <row r="1220" spans="1:3" x14ac:dyDescent="0.2">
      <c r="A1220" s="31" t="s">
        <v>1566</v>
      </c>
      <c r="B1220" s="34">
        <v>49</v>
      </c>
      <c r="C1220" s="31" t="s">
        <v>320</v>
      </c>
    </row>
    <row r="1221" spans="1:3" x14ac:dyDescent="0.2">
      <c r="A1221" s="31" t="s">
        <v>1567</v>
      </c>
      <c r="B1221" s="34">
        <v>49</v>
      </c>
      <c r="C1221" s="31" t="s">
        <v>500</v>
      </c>
    </row>
    <row r="1222" spans="1:3" x14ac:dyDescent="0.2">
      <c r="A1222" s="31" t="s">
        <v>112</v>
      </c>
      <c r="B1222" s="34">
        <v>50</v>
      </c>
      <c r="C1222" s="31" t="s">
        <v>386</v>
      </c>
    </row>
    <row r="1223" spans="1:3" x14ac:dyDescent="0.2">
      <c r="A1223" s="31" t="s">
        <v>114</v>
      </c>
      <c r="B1223" s="34">
        <v>50</v>
      </c>
      <c r="C1223" s="31" t="s">
        <v>411</v>
      </c>
    </row>
    <row r="1224" spans="1:3" x14ac:dyDescent="0.2">
      <c r="A1224" s="31" t="s">
        <v>1568</v>
      </c>
      <c r="B1224" s="34">
        <v>50</v>
      </c>
      <c r="C1224" s="31" t="s">
        <v>300</v>
      </c>
    </row>
    <row r="1225" spans="1:3" x14ac:dyDescent="0.2">
      <c r="A1225" s="31" t="s">
        <v>1569</v>
      </c>
      <c r="B1225" s="34">
        <v>51</v>
      </c>
      <c r="C1225" s="31" t="s">
        <v>349</v>
      </c>
    </row>
    <row r="1226" spans="1:3" x14ac:dyDescent="0.2">
      <c r="A1226" s="31" t="s">
        <v>116</v>
      </c>
      <c r="B1226" s="34">
        <v>51</v>
      </c>
      <c r="C1226" s="31" t="s">
        <v>411</v>
      </c>
    </row>
    <row r="1227" spans="1:3" x14ac:dyDescent="0.2">
      <c r="A1227" s="31" t="s">
        <v>1570</v>
      </c>
      <c r="B1227" s="34">
        <v>51</v>
      </c>
      <c r="C1227" s="31" t="s">
        <v>516</v>
      </c>
    </row>
    <row r="1228" spans="1:3" x14ac:dyDescent="0.2">
      <c r="A1228" s="31" t="s">
        <v>1571</v>
      </c>
      <c r="B1228" s="34">
        <v>52</v>
      </c>
      <c r="C1228" s="31" t="s">
        <v>281</v>
      </c>
    </row>
    <row r="1229" spans="1:3" x14ac:dyDescent="0.2">
      <c r="A1229" s="31" t="s">
        <v>1572</v>
      </c>
      <c r="B1229" s="34">
        <v>52</v>
      </c>
      <c r="C1229" s="31" t="s">
        <v>293</v>
      </c>
    </row>
    <row r="1230" spans="1:3" x14ac:dyDescent="0.2">
      <c r="A1230" s="31" t="s">
        <v>1573</v>
      </c>
      <c r="B1230" s="34">
        <v>53</v>
      </c>
      <c r="C1230" s="31" t="s">
        <v>562</v>
      </c>
    </row>
    <row r="1231" spans="1:3" x14ac:dyDescent="0.2">
      <c r="A1231" s="31" t="s">
        <v>1574</v>
      </c>
      <c r="B1231" s="34">
        <v>53</v>
      </c>
      <c r="C1231" s="31" t="s">
        <v>559</v>
      </c>
    </row>
    <row r="1232" spans="1:3" x14ac:dyDescent="0.2">
      <c r="A1232" s="31" t="s">
        <v>1575</v>
      </c>
      <c r="B1232" s="34">
        <v>53</v>
      </c>
      <c r="C1232" s="31" t="s">
        <v>228</v>
      </c>
    </row>
    <row r="1233" spans="1:3" x14ac:dyDescent="0.2">
      <c r="A1233" s="31" t="s">
        <v>1576</v>
      </c>
      <c r="B1233" s="34">
        <v>54</v>
      </c>
      <c r="C1233" s="31" t="s">
        <v>430</v>
      </c>
    </row>
    <row r="1234" spans="1:3" x14ac:dyDescent="0.2">
      <c r="A1234" s="31" t="s">
        <v>1577</v>
      </c>
      <c r="B1234" s="34">
        <v>54</v>
      </c>
      <c r="C1234" s="31" t="s">
        <v>228</v>
      </c>
    </row>
    <row r="1235" spans="1:3" x14ac:dyDescent="0.2">
      <c r="A1235" s="31" t="s">
        <v>1578</v>
      </c>
      <c r="B1235" s="34">
        <v>54</v>
      </c>
      <c r="C1235" s="31" t="s">
        <v>614</v>
      </c>
    </row>
    <row r="1236" spans="1:3" x14ac:dyDescent="0.2">
      <c r="A1236" s="31" t="s">
        <v>798</v>
      </c>
      <c r="B1236" s="34">
        <v>55</v>
      </c>
      <c r="C1236" s="31" t="s">
        <v>559</v>
      </c>
    </row>
    <row r="1237" spans="1:3" x14ac:dyDescent="0.2">
      <c r="A1237" s="31" t="s">
        <v>803</v>
      </c>
      <c r="B1237" s="34">
        <v>55</v>
      </c>
      <c r="C1237" s="31" t="s">
        <v>284</v>
      </c>
    </row>
    <row r="1238" spans="1:3" x14ac:dyDescent="0.2">
      <c r="A1238" s="31" t="s">
        <v>1579</v>
      </c>
      <c r="B1238" s="34">
        <v>56</v>
      </c>
      <c r="C1238" s="31" t="s">
        <v>520</v>
      </c>
    </row>
    <row r="1239" spans="1:3" x14ac:dyDescent="0.2">
      <c r="A1239" s="31" t="s">
        <v>1580</v>
      </c>
      <c r="B1239" s="34">
        <v>56</v>
      </c>
      <c r="C1239" s="31" t="s">
        <v>345</v>
      </c>
    </row>
    <row r="1240" spans="1:3" x14ac:dyDescent="0.2">
      <c r="A1240" s="31" t="s">
        <v>1581</v>
      </c>
      <c r="B1240" s="34">
        <v>56</v>
      </c>
      <c r="C1240" s="31" t="s">
        <v>328</v>
      </c>
    </row>
    <row r="1241" spans="1:3" x14ac:dyDescent="0.2">
      <c r="A1241" s="31" t="s">
        <v>118</v>
      </c>
      <c r="B1241" s="34">
        <v>57</v>
      </c>
      <c r="C1241" s="31" t="s">
        <v>262</v>
      </c>
    </row>
    <row r="1242" spans="1:3" x14ac:dyDescent="0.2">
      <c r="A1242" s="31" t="s">
        <v>1582</v>
      </c>
      <c r="B1242" s="34">
        <v>57</v>
      </c>
      <c r="C1242" s="31" t="s">
        <v>794</v>
      </c>
    </row>
    <row r="1243" spans="1:3" x14ac:dyDescent="0.2">
      <c r="A1243" s="31" t="s">
        <v>1583</v>
      </c>
      <c r="B1243" s="34">
        <v>57</v>
      </c>
      <c r="C1243" s="31" t="s">
        <v>244</v>
      </c>
    </row>
    <row r="1244" spans="1:3" x14ac:dyDescent="0.2">
      <c r="A1244" s="31" t="s">
        <v>1584</v>
      </c>
      <c r="B1244" s="34">
        <v>57</v>
      </c>
      <c r="C1244" s="31" t="s">
        <v>500</v>
      </c>
    </row>
    <row r="1245" spans="1:3" x14ac:dyDescent="0.2">
      <c r="A1245" s="31" t="s">
        <v>119</v>
      </c>
      <c r="B1245" s="34">
        <v>57</v>
      </c>
      <c r="C1245" s="31" t="s">
        <v>291</v>
      </c>
    </row>
    <row r="1246" spans="1:3" x14ac:dyDescent="0.2">
      <c r="A1246" s="31" t="s">
        <v>1585</v>
      </c>
      <c r="B1246" s="34">
        <v>57</v>
      </c>
      <c r="C1246" s="31" t="s">
        <v>349</v>
      </c>
    </row>
    <row r="1247" spans="1:3" x14ac:dyDescent="0.2">
      <c r="A1247" s="31" t="s">
        <v>120</v>
      </c>
      <c r="B1247" s="34">
        <v>57</v>
      </c>
      <c r="C1247" s="31" t="s">
        <v>268</v>
      </c>
    </row>
    <row r="1248" spans="1:3" x14ac:dyDescent="0.2">
      <c r="A1248" s="31" t="s">
        <v>122</v>
      </c>
      <c r="B1248" s="34">
        <v>57</v>
      </c>
      <c r="C1248" s="31" t="s">
        <v>360</v>
      </c>
    </row>
    <row r="1249" spans="1:3" x14ac:dyDescent="0.2">
      <c r="A1249" s="31" t="s">
        <v>813</v>
      </c>
      <c r="B1249" s="34">
        <v>57</v>
      </c>
      <c r="C1249" s="31" t="s">
        <v>520</v>
      </c>
    </row>
    <row r="1250" spans="1:3" x14ac:dyDescent="0.2">
      <c r="A1250" s="31" t="s">
        <v>389</v>
      </c>
      <c r="B1250" s="34">
        <v>58</v>
      </c>
      <c r="C1250" s="31" t="s">
        <v>279</v>
      </c>
    </row>
    <row r="1251" spans="1:3" x14ac:dyDescent="0.2">
      <c r="A1251" s="31" t="s">
        <v>124</v>
      </c>
      <c r="B1251" s="34">
        <v>58</v>
      </c>
      <c r="C1251" s="31" t="s">
        <v>258</v>
      </c>
    </row>
    <row r="1252" spans="1:3" x14ac:dyDescent="0.2">
      <c r="A1252" s="31" t="s">
        <v>125</v>
      </c>
      <c r="B1252" s="34">
        <v>58</v>
      </c>
      <c r="C1252" s="31" t="s">
        <v>286</v>
      </c>
    </row>
    <row r="1253" spans="1:3" x14ac:dyDescent="0.2">
      <c r="A1253" s="31" t="s">
        <v>1586</v>
      </c>
      <c r="B1253" s="34">
        <v>58</v>
      </c>
      <c r="C1253" s="31" t="s">
        <v>362</v>
      </c>
    </row>
    <row r="1254" spans="1:3" x14ac:dyDescent="0.2">
      <c r="A1254" s="31" t="s">
        <v>1587</v>
      </c>
      <c r="B1254" s="34">
        <v>59</v>
      </c>
      <c r="C1254" s="31" t="s">
        <v>268</v>
      </c>
    </row>
    <row r="1255" spans="1:3" x14ac:dyDescent="0.2">
      <c r="A1255" s="31" t="s">
        <v>127</v>
      </c>
      <c r="B1255" s="34">
        <v>59</v>
      </c>
      <c r="C1255" s="31" t="s">
        <v>236</v>
      </c>
    </row>
    <row r="1256" spans="1:3" x14ac:dyDescent="0.2">
      <c r="A1256" s="31" t="s">
        <v>1588</v>
      </c>
      <c r="B1256" s="34">
        <v>61</v>
      </c>
      <c r="C1256" s="31" t="s">
        <v>649</v>
      </c>
    </row>
    <row r="1257" spans="1:3" x14ac:dyDescent="0.2">
      <c r="A1257" s="31" t="s">
        <v>1589</v>
      </c>
      <c r="B1257" s="34">
        <v>62</v>
      </c>
      <c r="C1257" s="31" t="s">
        <v>794</v>
      </c>
    </row>
    <row r="1258" spans="1:3" x14ac:dyDescent="0.2">
      <c r="A1258" s="31" t="s">
        <v>1590</v>
      </c>
      <c r="B1258" s="34">
        <v>62</v>
      </c>
      <c r="C1258" s="31" t="s">
        <v>523</v>
      </c>
    </row>
    <row r="1259" spans="1:3" x14ac:dyDescent="0.2">
      <c r="A1259" s="31" t="s">
        <v>1591</v>
      </c>
      <c r="B1259" s="34">
        <v>63</v>
      </c>
      <c r="C1259" s="31" t="s">
        <v>330</v>
      </c>
    </row>
    <row r="1260" spans="1:3" x14ac:dyDescent="0.2">
      <c r="A1260" s="31" t="s">
        <v>1592</v>
      </c>
      <c r="B1260" s="34">
        <v>64</v>
      </c>
      <c r="C1260" s="31" t="s">
        <v>509</v>
      </c>
    </row>
    <row r="1261" spans="1:3" x14ac:dyDescent="0.2">
      <c r="A1261" s="31" t="s">
        <v>128</v>
      </c>
      <c r="B1261" s="34">
        <v>64</v>
      </c>
      <c r="C1261" s="31" t="s">
        <v>320</v>
      </c>
    </row>
    <row r="1262" spans="1:3" x14ac:dyDescent="0.2">
      <c r="A1262" s="31" t="s">
        <v>1593</v>
      </c>
      <c r="B1262" s="34">
        <v>64</v>
      </c>
      <c r="C1262" s="31" t="s">
        <v>355</v>
      </c>
    </row>
    <row r="1263" spans="1:3" x14ac:dyDescent="0.2">
      <c r="A1263" s="31" t="s">
        <v>822</v>
      </c>
      <c r="B1263" s="34">
        <v>67</v>
      </c>
      <c r="C1263" s="31" t="s">
        <v>226</v>
      </c>
    </row>
    <row r="1264" spans="1:3" x14ac:dyDescent="0.2">
      <c r="A1264" s="31" t="s">
        <v>1594</v>
      </c>
      <c r="B1264" s="34">
        <v>67</v>
      </c>
      <c r="C1264" s="31" t="s">
        <v>234</v>
      </c>
    </row>
    <row r="1265" spans="1:3" x14ac:dyDescent="0.2">
      <c r="A1265" s="31" t="s">
        <v>1595</v>
      </c>
      <c r="B1265" s="34">
        <v>68</v>
      </c>
      <c r="C1265" s="31" t="s">
        <v>286</v>
      </c>
    </row>
    <row r="1266" spans="1:3" x14ac:dyDescent="0.2">
      <c r="A1266" s="31" t="s">
        <v>1596</v>
      </c>
      <c r="B1266" s="34">
        <v>69</v>
      </c>
      <c r="C1266" s="31" t="s">
        <v>275</v>
      </c>
    </row>
    <row r="1267" spans="1:3" x14ac:dyDescent="0.2">
      <c r="A1267" s="31" t="s">
        <v>1597</v>
      </c>
      <c r="B1267" s="34">
        <v>69</v>
      </c>
      <c r="C1267" s="31" t="s">
        <v>386</v>
      </c>
    </row>
    <row r="1268" spans="1:3" x14ac:dyDescent="0.2">
      <c r="A1268" s="31" t="s">
        <v>1598</v>
      </c>
      <c r="B1268" s="34">
        <v>69</v>
      </c>
      <c r="C1268" s="31" t="s">
        <v>340</v>
      </c>
    </row>
    <row r="1269" spans="1:3" x14ac:dyDescent="0.2">
      <c r="A1269" s="31" t="s">
        <v>130</v>
      </c>
      <c r="B1269" s="34">
        <v>69</v>
      </c>
      <c r="C1269" s="31" t="s">
        <v>546</v>
      </c>
    </row>
    <row r="1270" spans="1:3" x14ac:dyDescent="0.2">
      <c r="A1270" s="31" t="s">
        <v>1599</v>
      </c>
      <c r="B1270" s="34">
        <v>70</v>
      </c>
      <c r="C1270" s="31" t="s">
        <v>247</v>
      </c>
    </row>
    <row r="1271" spans="1:3" x14ac:dyDescent="0.2">
      <c r="A1271" s="31" t="s">
        <v>1600</v>
      </c>
      <c r="B1271" s="34">
        <v>70</v>
      </c>
      <c r="C1271" s="31" t="s">
        <v>249</v>
      </c>
    </row>
    <row r="1272" spans="1:3" x14ac:dyDescent="0.2">
      <c r="A1272" s="31" t="s">
        <v>1601</v>
      </c>
      <c r="B1272" s="34">
        <v>70</v>
      </c>
      <c r="C1272" s="31" t="s">
        <v>562</v>
      </c>
    </row>
    <row r="1273" spans="1:3" x14ac:dyDescent="0.2">
      <c r="A1273" s="31" t="s">
        <v>131</v>
      </c>
      <c r="B1273" s="34">
        <v>70</v>
      </c>
      <c r="C1273" s="31" t="s">
        <v>337</v>
      </c>
    </row>
    <row r="1274" spans="1:3" x14ac:dyDescent="0.2">
      <c r="A1274" s="31" t="s">
        <v>1602</v>
      </c>
      <c r="B1274" s="34">
        <v>70</v>
      </c>
      <c r="C1274" s="31" t="s">
        <v>287</v>
      </c>
    </row>
    <row r="1275" spans="1:3" x14ac:dyDescent="0.2">
      <c r="A1275" s="31" t="s">
        <v>1603</v>
      </c>
      <c r="B1275" s="34">
        <v>70</v>
      </c>
      <c r="C1275" s="31" t="s">
        <v>266</v>
      </c>
    </row>
    <row r="1276" spans="1:3" x14ac:dyDescent="0.2">
      <c r="A1276" s="31" t="s">
        <v>64</v>
      </c>
      <c r="B1276" s="34">
        <v>71</v>
      </c>
      <c r="C1276" s="31" t="s">
        <v>328</v>
      </c>
    </row>
    <row r="1277" spans="1:3" x14ac:dyDescent="0.2">
      <c r="A1277" s="31" t="s">
        <v>835</v>
      </c>
      <c r="B1277" s="34">
        <v>71</v>
      </c>
      <c r="C1277" s="31" t="s">
        <v>380</v>
      </c>
    </row>
    <row r="1278" spans="1:3" x14ac:dyDescent="0.2">
      <c r="A1278" s="31" t="s">
        <v>1604</v>
      </c>
      <c r="B1278" s="34">
        <v>71</v>
      </c>
      <c r="C1278" s="31" t="s">
        <v>494</v>
      </c>
    </row>
    <row r="1279" spans="1:3" x14ac:dyDescent="0.2">
      <c r="A1279" s="31" t="s">
        <v>1605</v>
      </c>
      <c r="B1279" s="34">
        <v>71</v>
      </c>
      <c r="C1279" s="31" t="s">
        <v>273</v>
      </c>
    </row>
    <row r="1280" spans="1:3" x14ac:dyDescent="0.2">
      <c r="A1280" s="31" t="s">
        <v>1606</v>
      </c>
      <c r="B1280" s="34">
        <v>71</v>
      </c>
      <c r="C1280" s="31" t="s">
        <v>262</v>
      </c>
    </row>
    <row r="1281" spans="1:3" x14ac:dyDescent="0.2">
      <c r="A1281" s="31" t="s">
        <v>132</v>
      </c>
      <c r="B1281" s="34">
        <v>72</v>
      </c>
      <c r="C1281" s="31" t="s">
        <v>452</v>
      </c>
    </row>
    <row r="1282" spans="1:3" x14ac:dyDescent="0.2">
      <c r="A1282" s="31" t="s">
        <v>1607</v>
      </c>
      <c r="B1282" s="34">
        <v>73</v>
      </c>
      <c r="C1282" s="31" t="s">
        <v>318</v>
      </c>
    </row>
    <row r="1283" spans="1:3" x14ac:dyDescent="0.2">
      <c r="A1283" s="31" t="s">
        <v>1608</v>
      </c>
      <c r="B1283" s="34">
        <v>73</v>
      </c>
      <c r="C1283" s="31" t="s">
        <v>562</v>
      </c>
    </row>
    <row r="1284" spans="1:3" x14ac:dyDescent="0.2">
      <c r="A1284" s="31" t="s">
        <v>1609</v>
      </c>
      <c r="B1284" s="34">
        <v>74</v>
      </c>
      <c r="C1284" s="31" t="s">
        <v>360</v>
      </c>
    </row>
    <row r="1285" spans="1:3" x14ac:dyDescent="0.2">
      <c r="A1285" s="31" t="s">
        <v>1610</v>
      </c>
      <c r="B1285" s="34">
        <v>74</v>
      </c>
      <c r="C1285" s="31" t="s">
        <v>242</v>
      </c>
    </row>
    <row r="1286" spans="1:3" x14ac:dyDescent="0.2">
      <c r="A1286" s="31" t="s">
        <v>1611</v>
      </c>
      <c r="B1286" s="34">
        <v>74</v>
      </c>
      <c r="C1286" s="31" t="s">
        <v>277</v>
      </c>
    </row>
    <row r="1287" spans="1:3" x14ac:dyDescent="0.2">
      <c r="A1287" s="31" t="s">
        <v>1612</v>
      </c>
      <c r="B1287" s="34">
        <v>74</v>
      </c>
      <c r="C1287" s="31" t="s">
        <v>559</v>
      </c>
    </row>
    <row r="1288" spans="1:3" x14ac:dyDescent="0.2">
      <c r="A1288" s="31" t="s">
        <v>134</v>
      </c>
      <c r="B1288" s="34">
        <v>74</v>
      </c>
      <c r="C1288" s="31" t="s">
        <v>362</v>
      </c>
    </row>
    <row r="1289" spans="1:3" x14ac:dyDescent="0.2">
      <c r="A1289" s="31" t="s">
        <v>854</v>
      </c>
      <c r="B1289" s="34">
        <v>74</v>
      </c>
      <c r="C1289" s="31" t="s">
        <v>371</v>
      </c>
    </row>
    <row r="1290" spans="1:3" x14ac:dyDescent="0.2">
      <c r="A1290" s="31" t="s">
        <v>1613</v>
      </c>
      <c r="B1290" s="34">
        <v>74</v>
      </c>
      <c r="C1290" s="31" t="s">
        <v>386</v>
      </c>
    </row>
    <row r="1291" spans="1:3" x14ac:dyDescent="0.2">
      <c r="A1291" s="31" t="s">
        <v>1614</v>
      </c>
      <c r="B1291" s="34">
        <v>75</v>
      </c>
      <c r="C1291" s="31" t="s">
        <v>440</v>
      </c>
    </row>
    <row r="1292" spans="1:3" x14ac:dyDescent="0.2">
      <c r="A1292" s="31" t="s">
        <v>1615</v>
      </c>
      <c r="B1292" s="34">
        <v>75</v>
      </c>
      <c r="C1292" s="31" t="s">
        <v>316</v>
      </c>
    </row>
    <row r="1293" spans="1:3" x14ac:dyDescent="0.2">
      <c r="A1293" s="31" t="s">
        <v>1616</v>
      </c>
      <c r="B1293" s="34">
        <v>75</v>
      </c>
      <c r="C1293" s="31" t="s">
        <v>295</v>
      </c>
    </row>
    <row r="1294" spans="1:3" x14ac:dyDescent="0.2">
      <c r="A1294" s="31" t="s">
        <v>1617</v>
      </c>
      <c r="B1294" s="34">
        <v>76</v>
      </c>
      <c r="C1294" s="31" t="s">
        <v>226</v>
      </c>
    </row>
    <row r="1295" spans="1:3" x14ac:dyDescent="0.2">
      <c r="A1295" s="31" t="s">
        <v>860</v>
      </c>
      <c r="B1295" s="34">
        <v>76</v>
      </c>
      <c r="C1295" s="31" t="s">
        <v>335</v>
      </c>
    </row>
    <row r="1296" spans="1:3" x14ac:dyDescent="0.2">
      <c r="A1296" s="31" t="s">
        <v>1618</v>
      </c>
      <c r="B1296" s="34">
        <v>76</v>
      </c>
      <c r="C1296" s="31" t="s">
        <v>606</v>
      </c>
    </row>
    <row r="1297" spans="1:3" x14ac:dyDescent="0.2">
      <c r="A1297" s="31" t="s">
        <v>1619</v>
      </c>
      <c r="B1297" s="34">
        <v>76</v>
      </c>
      <c r="C1297" s="31" t="s">
        <v>236</v>
      </c>
    </row>
    <row r="1298" spans="1:3" x14ac:dyDescent="0.2">
      <c r="A1298" s="31" t="s">
        <v>1620</v>
      </c>
      <c r="B1298" s="34">
        <v>76</v>
      </c>
      <c r="C1298" s="31" t="s">
        <v>619</v>
      </c>
    </row>
    <row r="1299" spans="1:3" x14ac:dyDescent="0.2">
      <c r="A1299" s="31" t="s">
        <v>1621</v>
      </c>
      <c r="B1299" s="34">
        <v>76</v>
      </c>
      <c r="C1299" s="31" t="s">
        <v>298</v>
      </c>
    </row>
    <row r="1300" spans="1:3" x14ac:dyDescent="0.2">
      <c r="A1300" s="31" t="s">
        <v>1622</v>
      </c>
      <c r="B1300" s="34">
        <v>76</v>
      </c>
      <c r="C1300" s="31" t="s">
        <v>352</v>
      </c>
    </row>
    <row r="1301" spans="1:3" x14ac:dyDescent="0.2">
      <c r="A1301" s="31" t="s">
        <v>1623</v>
      </c>
      <c r="B1301" s="34">
        <v>77</v>
      </c>
      <c r="C1301" s="31" t="s">
        <v>494</v>
      </c>
    </row>
    <row r="1302" spans="1:3" x14ac:dyDescent="0.2">
      <c r="A1302" s="31" t="s">
        <v>1624</v>
      </c>
      <c r="B1302" s="34">
        <v>77</v>
      </c>
      <c r="C1302" s="31" t="s">
        <v>318</v>
      </c>
    </row>
    <row r="1303" spans="1:3" x14ac:dyDescent="0.2">
      <c r="A1303" s="31" t="s">
        <v>1625</v>
      </c>
      <c r="B1303" s="34">
        <v>77</v>
      </c>
      <c r="C1303" s="31" t="s">
        <v>383</v>
      </c>
    </row>
    <row r="1304" spans="1:3" x14ac:dyDescent="0.2">
      <c r="A1304" s="31" t="s">
        <v>1626</v>
      </c>
      <c r="B1304" s="34">
        <v>78</v>
      </c>
      <c r="C1304" s="31" t="s">
        <v>254</v>
      </c>
    </row>
    <row r="1305" spans="1:3" x14ac:dyDescent="0.2">
      <c r="A1305" s="31" t="s">
        <v>1627</v>
      </c>
      <c r="B1305" s="34">
        <v>78</v>
      </c>
      <c r="C1305" s="31" t="s">
        <v>249</v>
      </c>
    </row>
    <row r="1306" spans="1:3" x14ac:dyDescent="0.2">
      <c r="A1306" s="31" t="s">
        <v>1628</v>
      </c>
      <c r="B1306" s="34">
        <v>78</v>
      </c>
      <c r="C1306" s="31" t="s">
        <v>383</v>
      </c>
    </row>
    <row r="1307" spans="1:3" x14ac:dyDescent="0.2">
      <c r="A1307" s="31" t="s">
        <v>66</v>
      </c>
      <c r="B1307" s="34">
        <v>78</v>
      </c>
      <c r="C1307" s="31" t="s">
        <v>430</v>
      </c>
    </row>
    <row r="1308" spans="1:3" x14ac:dyDescent="0.2">
      <c r="A1308" s="31" t="s">
        <v>1629</v>
      </c>
      <c r="B1308" s="34">
        <v>78</v>
      </c>
      <c r="C1308" s="31" t="s">
        <v>500</v>
      </c>
    </row>
    <row r="1309" spans="1:3" x14ac:dyDescent="0.2">
      <c r="A1309" s="31" t="s">
        <v>1630</v>
      </c>
      <c r="B1309" s="34">
        <v>78</v>
      </c>
      <c r="C1309" s="31" t="s">
        <v>286</v>
      </c>
    </row>
    <row r="1310" spans="1:3" x14ac:dyDescent="0.2">
      <c r="A1310" s="31" t="s">
        <v>1631</v>
      </c>
      <c r="B1310" s="34">
        <v>78</v>
      </c>
      <c r="C1310" s="31" t="s">
        <v>362</v>
      </c>
    </row>
    <row r="1311" spans="1:3" x14ac:dyDescent="0.2">
      <c r="A1311" s="31" t="s">
        <v>1632</v>
      </c>
      <c r="B1311" s="34">
        <v>78</v>
      </c>
      <c r="C1311" s="31" t="s">
        <v>275</v>
      </c>
    </row>
    <row r="1312" spans="1:3" x14ac:dyDescent="0.2">
      <c r="A1312" s="31" t="s">
        <v>1633</v>
      </c>
      <c r="B1312" s="34">
        <v>78</v>
      </c>
      <c r="C1312" s="31" t="s">
        <v>386</v>
      </c>
    </row>
    <row r="1313" spans="1:3" x14ac:dyDescent="0.2">
      <c r="A1313" s="31" t="s">
        <v>136</v>
      </c>
      <c r="B1313" s="34">
        <v>78</v>
      </c>
      <c r="C1313" s="31" t="s">
        <v>332</v>
      </c>
    </row>
    <row r="1314" spans="1:3" x14ac:dyDescent="0.2">
      <c r="A1314" s="31" t="s">
        <v>1634</v>
      </c>
      <c r="B1314" s="34">
        <v>78</v>
      </c>
      <c r="C1314" s="31" t="s">
        <v>320</v>
      </c>
    </row>
    <row r="1315" spans="1:3" x14ac:dyDescent="0.2">
      <c r="A1315" s="31" t="s">
        <v>873</v>
      </c>
      <c r="B1315" s="34">
        <v>78</v>
      </c>
      <c r="C1315" s="31" t="s">
        <v>520</v>
      </c>
    </row>
    <row r="1316" spans="1:3" x14ac:dyDescent="0.2">
      <c r="A1316" s="31" t="s">
        <v>138</v>
      </c>
      <c r="B1316" s="34">
        <v>78</v>
      </c>
      <c r="C1316" s="31" t="s">
        <v>523</v>
      </c>
    </row>
    <row r="1317" spans="1:3" x14ac:dyDescent="0.2">
      <c r="A1317" s="31" t="s">
        <v>874</v>
      </c>
      <c r="B1317" s="34">
        <v>78</v>
      </c>
      <c r="C1317" s="31" t="s">
        <v>291</v>
      </c>
    </row>
    <row r="1318" spans="1:3" x14ac:dyDescent="0.2">
      <c r="A1318" s="31" t="s">
        <v>1635</v>
      </c>
      <c r="B1318" s="34">
        <v>78</v>
      </c>
      <c r="C1318" s="31" t="s">
        <v>349</v>
      </c>
    </row>
    <row r="1319" spans="1:3" x14ac:dyDescent="0.2">
      <c r="A1319" s="31" t="s">
        <v>1636</v>
      </c>
      <c r="B1319" s="34">
        <v>79</v>
      </c>
      <c r="C1319" s="31" t="s">
        <v>298</v>
      </c>
    </row>
    <row r="1320" spans="1:3" x14ac:dyDescent="0.2">
      <c r="A1320" s="31" t="s">
        <v>435</v>
      </c>
      <c r="B1320" s="34">
        <v>79</v>
      </c>
      <c r="C1320" s="31" t="s">
        <v>236</v>
      </c>
    </row>
    <row r="1321" spans="1:3" x14ac:dyDescent="0.2">
      <c r="A1321" s="31" t="s">
        <v>878</v>
      </c>
      <c r="B1321" s="34">
        <v>79</v>
      </c>
      <c r="C1321" s="31" t="s">
        <v>242</v>
      </c>
    </row>
    <row r="1322" spans="1:3" x14ac:dyDescent="0.2">
      <c r="A1322" s="31" t="s">
        <v>139</v>
      </c>
      <c r="B1322" s="34">
        <v>79</v>
      </c>
      <c r="C1322" s="31" t="s">
        <v>342</v>
      </c>
    </row>
    <row r="1323" spans="1:3" x14ac:dyDescent="0.2">
      <c r="A1323" s="31" t="s">
        <v>1637</v>
      </c>
      <c r="B1323" s="34">
        <v>79</v>
      </c>
      <c r="C1323" s="31" t="s">
        <v>358</v>
      </c>
    </row>
    <row r="1324" spans="1:3" x14ac:dyDescent="0.2">
      <c r="A1324" s="31" t="s">
        <v>1638</v>
      </c>
      <c r="B1324" s="34">
        <v>80</v>
      </c>
      <c r="C1324" s="31" t="s">
        <v>614</v>
      </c>
    </row>
    <row r="1325" spans="1:3" x14ac:dyDescent="0.2">
      <c r="A1325" s="31" t="s">
        <v>141</v>
      </c>
      <c r="B1325" s="34">
        <v>80</v>
      </c>
      <c r="C1325" s="31" t="s">
        <v>400</v>
      </c>
    </row>
    <row r="1326" spans="1:3" x14ac:dyDescent="0.2">
      <c r="A1326" s="31" t="s">
        <v>1639</v>
      </c>
      <c r="B1326" s="34">
        <v>80</v>
      </c>
      <c r="C1326" s="31" t="s">
        <v>355</v>
      </c>
    </row>
    <row r="1327" spans="1:3" x14ac:dyDescent="0.2">
      <c r="A1327" s="31" t="s">
        <v>1640</v>
      </c>
      <c r="B1327" s="34">
        <v>81</v>
      </c>
      <c r="C1327" s="31" t="s">
        <v>256</v>
      </c>
    </row>
    <row r="1328" spans="1:3" x14ac:dyDescent="0.2">
      <c r="A1328" s="31" t="s">
        <v>1641</v>
      </c>
      <c r="B1328" s="34">
        <v>82</v>
      </c>
      <c r="C1328" s="31" t="s">
        <v>362</v>
      </c>
    </row>
    <row r="1329" spans="1:3" x14ac:dyDescent="0.2">
      <c r="A1329" s="31" t="s">
        <v>1642</v>
      </c>
      <c r="B1329" s="34">
        <v>82</v>
      </c>
      <c r="C1329" s="31" t="s">
        <v>606</v>
      </c>
    </row>
    <row r="1330" spans="1:3" x14ac:dyDescent="0.2">
      <c r="A1330" s="31" t="s">
        <v>441</v>
      </c>
      <c r="B1330" s="34">
        <v>82</v>
      </c>
      <c r="C1330" s="31" t="s">
        <v>386</v>
      </c>
    </row>
    <row r="1331" spans="1:3" x14ac:dyDescent="0.2">
      <c r="A1331" s="31" t="s">
        <v>1643</v>
      </c>
      <c r="B1331" s="34">
        <v>82</v>
      </c>
      <c r="C1331" s="31" t="s">
        <v>273</v>
      </c>
    </row>
    <row r="1332" spans="1:3" x14ac:dyDescent="0.2">
      <c r="A1332" s="31" t="s">
        <v>442</v>
      </c>
      <c r="B1332" s="34">
        <v>82</v>
      </c>
      <c r="C1332" s="31" t="s">
        <v>284</v>
      </c>
    </row>
    <row r="1333" spans="1:3" x14ac:dyDescent="0.2">
      <c r="A1333" s="31" t="s">
        <v>1644</v>
      </c>
      <c r="B1333" s="34">
        <v>82</v>
      </c>
      <c r="C1333" s="31" t="s">
        <v>256</v>
      </c>
    </row>
    <row r="1334" spans="1:3" x14ac:dyDescent="0.2">
      <c r="A1334" s="31" t="s">
        <v>1645</v>
      </c>
      <c r="B1334" s="34">
        <v>82</v>
      </c>
      <c r="C1334" s="31" t="s">
        <v>411</v>
      </c>
    </row>
    <row r="1335" spans="1:3" x14ac:dyDescent="0.2">
      <c r="A1335" s="31" t="s">
        <v>1646</v>
      </c>
      <c r="B1335" s="34">
        <v>83</v>
      </c>
      <c r="C1335" s="31" t="s">
        <v>342</v>
      </c>
    </row>
    <row r="1336" spans="1:3" x14ac:dyDescent="0.2">
      <c r="A1336" s="31" t="s">
        <v>1647</v>
      </c>
      <c r="B1336" s="34">
        <v>83</v>
      </c>
      <c r="C1336" s="31" t="s">
        <v>258</v>
      </c>
    </row>
    <row r="1337" spans="1:3" x14ac:dyDescent="0.2">
      <c r="A1337" s="31" t="s">
        <v>1648</v>
      </c>
      <c r="B1337" s="34">
        <v>83</v>
      </c>
      <c r="C1337" s="31" t="s">
        <v>378</v>
      </c>
    </row>
    <row r="1338" spans="1:3" x14ac:dyDescent="0.2">
      <c r="A1338" s="31" t="s">
        <v>1649</v>
      </c>
      <c r="B1338" s="34">
        <v>84</v>
      </c>
      <c r="C1338" s="31" t="s">
        <v>330</v>
      </c>
    </row>
    <row r="1339" spans="1:3" x14ac:dyDescent="0.2">
      <c r="A1339" s="31" t="s">
        <v>1650</v>
      </c>
      <c r="B1339" s="34">
        <v>84</v>
      </c>
      <c r="C1339" s="31" t="s">
        <v>240</v>
      </c>
    </row>
    <row r="1340" spans="1:3" x14ac:dyDescent="0.2">
      <c r="A1340" s="31" t="s">
        <v>1651</v>
      </c>
      <c r="B1340" s="34">
        <v>84</v>
      </c>
      <c r="C1340" s="31" t="s">
        <v>400</v>
      </c>
    </row>
    <row r="1341" spans="1:3" x14ac:dyDescent="0.2">
      <c r="A1341" s="31" t="s">
        <v>1652</v>
      </c>
      <c r="B1341" s="34">
        <v>84</v>
      </c>
      <c r="C1341" s="31" t="s">
        <v>277</v>
      </c>
    </row>
    <row r="1342" spans="1:3" x14ac:dyDescent="0.2">
      <c r="A1342" s="31" t="s">
        <v>1653</v>
      </c>
      <c r="B1342" s="34">
        <v>85</v>
      </c>
      <c r="C1342" s="31" t="s">
        <v>546</v>
      </c>
    </row>
    <row r="1343" spans="1:3" x14ac:dyDescent="0.2">
      <c r="A1343" s="31" t="s">
        <v>896</v>
      </c>
      <c r="B1343" s="34">
        <v>85</v>
      </c>
      <c r="C1343" s="31" t="s">
        <v>403</v>
      </c>
    </row>
    <row r="1344" spans="1:3" x14ac:dyDescent="0.2">
      <c r="A1344" s="31" t="s">
        <v>1654</v>
      </c>
      <c r="B1344" s="34">
        <v>86</v>
      </c>
      <c r="C1344" s="31" t="s">
        <v>411</v>
      </c>
    </row>
    <row r="1345" spans="1:3" x14ac:dyDescent="0.2">
      <c r="A1345" s="31" t="s">
        <v>1655</v>
      </c>
      <c r="B1345" s="34">
        <v>86</v>
      </c>
      <c r="C1345" s="31" t="s">
        <v>260</v>
      </c>
    </row>
    <row r="1346" spans="1:3" x14ac:dyDescent="0.2">
      <c r="A1346" s="31" t="s">
        <v>1656</v>
      </c>
      <c r="B1346" s="34">
        <v>86</v>
      </c>
      <c r="C1346" s="31" t="s">
        <v>538</v>
      </c>
    </row>
    <row r="1347" spans="1:3" x14ac:dyDescent="0.2">
      <c r="A1347" s="31" t="s">
        <v>907</v>
      </c>
      <c r="B1347" s="34">
        <v>86</v>
      </c>
      <c r="C1347" s="31" t="s">
        <v>281</v>
      </c>
    </row>
    <row r="1348" spans="1:3" x14ac:dyDescent="0.2">
      <c r="A1348" s="31" t="s">
        <v>908</v>
      </c>
      <c r="B1348" s="34">
        <v>86</v>
      </c>
      <c r="C1348" s="31" t="s">
        <v>293</v>
      </c>
    </row>
    <row r="1349" spans="1:3" x14ac:dyDescent="0.2">
      <c r="A1349" s="31" t="s">
        <v>1657</v>
      </c>
      <c r="B1349" s="34">
        <v>86</v>
      </c>
      <c r="C1349" s="31" t="s">
        <v>284</v>
      </c>
    </row>
    <row r="1350" spans="1:3" x14ac:dyDescent="0.2">
      <c r="A1350" s="31" t="s">
        <v>143</v>
      </c>
      <c r="B1350" s="34">
        <v>87</v>
      </c>
      <c r="C1350" s="31" t="s">
        <v>403</v>
      </c>
    </row>
    <row r="1351" spans="1:3" x14ac:dyDescent="0.2">
      <c r="A1351" s="31" t="s">
        <v>1658</v>
      </c>
      <c r="B1351" s="34">
        <v>88</v>
      </c>
      <c r="C1351" s="31" t="s">
        <v>794</v>
      </c>
    </row>
    <row r="1352" spans="1:3" x14ac:dyDescent="0.2">
      <c r="A1352" s="31" t="s">
        <v>1659</v>
      </c>
      <c r="B1352" s="34">
        <v>88</v>
      </c>
      <c r="C1352" s="31" t="s">
        <v>440</v>
      </c>
    </row>
    <row r="1353" spans="1:3" x14ac:dyDescent="0.2">
      <c r="A1353" s="31" t="s">
        <v>449</v>
      </c>
      <c r="B1353" s="34">
        <v>88</v>
      </c>
      <c r="C1353" s="31" t="s">
        <v>293</v>
      </c>
    </row>
    <row r="1354" spans="1:3" x14ac:dyDescent="0.2">
      <c r="A1354" s="31" t="s">
        <v>145</v>
      </c>
      <c r="B1354" s="34">
        <v>88</v>
      </c>
      <c r="C1354" s="31" t="s">
        <v>308</v>
      </c>
    </row>
    <row r="1355" spans="1:3" x14ac:dyDescent="0.2">
      <c r="A1355" s="31" t="s">
        <v>1660</v>
      </c>
      <c r="B1355" s="34">
        <v>89</v>
      </c>
      <c r="C1355" s="31" t="s">
        <v>251</v>
      </c>
    </row>
    <row r="1356" spans="1:3" x14ac:dyDescent="0.2">
      <c r="A1356" s="31" t="s">
        <v>1661</v>
      </c>
      <c r="B1356" s="34">
        <v>92</v>
      </c>
      <c r="C1356" s="31" t="s">
        <v>320</v>
      </c>
    </row>
    <row r="1357" spans="1:3" x14ac:dyDescent="0.2">
      <c r="A1357" s="31" t="s">
        <v>1662</v>
      </c>
      <c r="B1357" s="34">
        <v>93</v>
      </c>
      <c r="C1357" s="31" t="s">
        <v>295</v>
      </c>
    </row>
    <row r="1358" spans="1:3" x14ac:dyDescent="0.2">
      <c r="A1358" s="31" t="s">
        <v>147</v>
      </c>
      <c r="B1358" s="34">
        <v>95</v>
      </c>
      <c r="C1358" s="31" t="s">
        <v>562</v>
      </c>
    </row>
    <row r="1359" spans="1:3" x14ac:dyDescent="0.2">
      <c r="A1359" s="31" t="s">
        <v>1663</v>
      </c>
      <c r="B1359" s="34">
        <v>95</v>
      </c>
      <c r="C1359" s="31" t="s">
        <v>258</v>
      </c>
    </row>
    <row r="1360" spans="1:3" x14ac:dyDescent="0.2">
      <c r="A1360" s="31" t="s">
        <v>148</v>
      </c>
      <c r="B1360" s="34">
        <v>96</v>
      </c>
      <c r="C1360" s="31" t="s">
        <v>279</v>
      </c>
    </row>
    <row r="1361" spans="1:3" x14ac:dyDescent="0.2">
      <c r="A1361" s="31" t="s">
        <v>1664</v>
      </c>
      <c r="B1361" s="34">
        <v>96</v>
      </c>
      <c r="C1361" s="31" t="s">
        <v>302</v>
      </c>
    </row>
    <row r="1362" spans="1:3" x14ac:dyDescent="0.2">
      <c r="A1362" s="31" t="s">
        <v>1665</v>
      </c>
      <c r="B1362" s="34">
        <v>96</v>
      </c>
      <c r="C1362" s="31" t="s">
        <v>523</v>
      </c>
    </row>
    <row r="1363" spans="1:3" x14ac:dyDescent="0.2">
      <c r="A1363" s="31" t="s">
        <v>1666</v>
      </c>
      <c r="B1363" s="34">
        <v>97</v>
      </c>
      <c r="C1363" s="31" t="s">
        <v>509</v>
      </c>
    </row>
    <row r="1364" spans="1:3" x14ac:dyDescent="0.2">
      <c r="A1364" s="31" t="s">
        <v>1667</v>
      </c>
      <c r="B1364" s="34">
        <v>98</v>
      </c>
      <c r="C1364" s="31" t="s">
        <v>324</v>
      </c>
    </row>
    <row r="1365" spans="1:3" x14ac:dyDescent="0.2">
      <c r="A1365" s="31" t="s">
        <v>1668</v>
      </c>
      <c r="B1365" s="34">
        <v>99</v>
      </c>
      <c r="C1365" s="31" t="s">
        <v>335</v>
      </c>
    </row>
    <row r="1366" spans="1:3" x14ac:dyDescent="0.2">
      <c r="A1366" s="31" t="s">
        <v>1669</v>
      </c>
      <c r="B1366" s="34">
        <v>99</v>
      </c>
      <c r="C1366" s="31" t="s">
        <v>286</v>
      </c>
    </row>
    <row r="1367" spans="1:3" x14ac:dyDescent="0.2">
      <c r="A1367" s="31" t="s">
        <v>1670</v>
      </c>
      <c r="B1367" s="34">
        <v>99</v>
      </c>
      <c r="C1367" s="31" t="s">
        <v>284</v>
      </c>
    </row>
    <row r="1368" spans="1:3" x14ac:dyDescent="0.2">
      <c r="A1368" s="31" t="s">
        <v>1671</v>
      </c>
      <c r="B1368" s="34">
        <v>101</v>
      </c>
      <c r="C1368" s="31" t="s">
        <v>398</v>
      </c>
    </row>
    <row r="1369" spans="1:3" x14ac:dyDescent="0.2">
      <c r="A1369" s="31" t="s">
        <v>1672</v>
      </c>
      <c r="B1369" s="34">
        <v>101</v>
      </c>
      <c r="C1369" s="31" t="s">
        <v>494</v>
      </c>
    </row>
    <row r="1370" spans="1:3" x14ac:dyDescent="0.2">
      <c r="A1370" s="31" t="s">
        <v>1673</v>
      </c>
      <c r="B1370" s="34">
        <v>101</v>
      </c>
      <c r="C1370" s="31" t="s">
        <v>230</v>
      </c>
    </row>
    <row r="1371" spans="1:3" x14ac:dyDescent="0.2">
      <c r="A1371" s="31" t="s">
        <v>1674</v>
      </c>
      <c r="B1371" s="34">
        <v>101</v>
      </c>
      <c r="C1371" s="31" t="s">
        <v>251</v>
      </c>
    </row>
    <row r="1372" spans="1:3" x14ac:dyDescent="0.2">
      <c r="A1372" s="31" t="s">
        <v>1675</v>
      </c>
      <c r="B1372" s="34">
        <v>101</v>
      </c>
      <c r="C1372" s="31" t="s">
        <v>258</v>
      </c>
    </row>
    <row r="1373" spans="1:3" x14ac:dyDescent="0.2">
      <c r="A1373" s="31" t="s">
        <v>1676</v>
      </c>
      <c r="B1373" s="34">
        <v>101</v>
      </c>
      <c r="C1373" s="31" t="s">
        <v>538</v>
      </c>
    </row>
    <row r="1374" spans="1:3" x14ac:dyDescent="0.2">
      <c r="A1374" s="31" t="s">
        <v>1677</v>
      </c>
      <c r="B1374" s="34">
        <v>101</v>
      </c>
      <c r="C1374" s="31" t="s">
        <v>386</v>
      </c>
    </row>
    <row r="1375" spans="1:3" x14ac:dyDescent="0.2">
      <c r="A1375" s="31" t="s">
        <v>1678</v>
      </c>
      <c r="B1375" s="34">
        <v>101</v>
      </c>
      <c r="C1375" s="31" t="s">
        <v>279</v>
      </c>
    </row>
    <row r="1376" spans="1:3" x14ac:dyDescent="0.2">
      <c r="A1376" s="31" t="s">
        <v>1679</v>
      </c>
      <c r="B1376" s="34">
        <v>102</v>
      </c>
      <c r="C1376" s="31" t="s">
        <v>275</v>
      </c>
    </row>
    <row r="1377" spans="1:3" x14ac:dyDescent="0.2">
      <c r="A1377" s="31" t="s">
        <v>1680</v>
      </c>
      <c r="B1377" s="34">
        <v>103</v>
      </c>
      <c r="C1377" s="31" t="s">
        <v>568</v>
      </c>
    </row>
    <row r="1378" spans="1:3" x14ac:dyDescent="0.2">
      <c r="A1378" s="31" t="s">
        <v>1681</v>
      </c>
      <c r="B1378" s="34">
        <v>103</v>
      </c>
      <c r="C1378" s="31" t="s">
        <v>496</v>
      </c>
    </row>
    <row r="1379" spans="1:3" x14ac:dyDescent="0.2">
      <c r="A1379" s="31" t="s">
        <v>1682</v>
      </c>
      <c r="B1379" s="34">
        <v>104</v>
      </c>
      <c r="C1379" s="31" t="s">
        <v>320</v>
      </c>
    </row>
    <row r="1380" spans="1:3" x14ac:dyDescent="0.2">
      <c r="A1380" s="31" t="s">
        <v>1683</v>
      </c>
      <c r="B1380" s="34">
        <v>104</v>
      </c>
      <c r="C1380" s="31" t="s">
        <v>232</v>
      </c>
    </row>
    <row r="1381" spans="1:3" x14ac:dyDescent="0.2">
      <c r="A1381" s="31" t="s">
        <v>150</v>
      </c>
      <c r="B1381" s="34">
        <v>104</v>
      </c>
      <c r="C1381" s="31" t="s">
        <v>371</v>
      </c>
    </row>
    <row r="1382" spans="1:3" x14ac:dyDescent="0.2">
      <c r="A1382" s="31" t="s">
        <v>151</v>
      </c>
      <c r="B1382" s="34">
        <v>104</v>
      </c>
      <c r="C1382" s="31" t="s">
        <v>345</v>
      </c>
    </row>
    <row r="1383" spans="1:3" x14ac:dyDescent="0.2">
      <c r="A1383" s="31" t="s">
        <v>1684</v>
      </c>
      <c r="B1383" s="34">
        <v>105</v>
      </c>
      <c r="C1383" s="31" t="s">
        <v>794</v>
      </c>
    </row>
    <row r="1384" spans="1:3" x14ac:dyDescent="0.2">
      <c r="A1384" s="31" t="s">
        <v>1685</v>
      </c>
      <c r="B1384" s="34">
        <v>105</v>
      </c>
      <c r="C1384" s="31" t="s">
        <v>538</v>
      </c>
    </row>
    <row r="1385" spans="1:3" x14ac:dyDescent="0.2">
      <c r="A1385" s="31" t="s">
        <v>153</v>
      </c>
      <c r="B1385" s="34">
        <v>105</v>
      </c>
      <c r="C1385" s="31" t="s">
        <v>249</v>
      </c>
    </row>
    <row r="1386" spans="1:3" x14ac:dyDescent="0.2">
      <c r="A1386" s="31" t="s">
        <v>1686</v>
      </c>
      <c r="B1386" s="34">
        <v>105</v>
      </c>
      <c r="C1386" s="31" t="s">
        <v>295</v>
      </c>
    </row>
    <row r="1387" spans="1:3" x14ac:dyDescent="0.2">
      <c r="A1387" s="31" t="s">
        <v>1687</v>
      </c>
      <c r="B1387" s="34">
        <v>105</v>
      </c>
      <c r="C1387" s="31" t="s">
        <v>275</v>
      </c>
    </row>
    <row r="1388" spans="1:3" x14ac:dyDescent="0.2">
      <c r="A1388" s="31" t="s">
        <v>1688</v>
      </c>
      <c r="B1388" s="34">
        <v>106</v>
      </c>
      <c r="C1388" s="31" t="s">
        <v>619</v>
      </c>
    </row>
    <row r="1389" spans="1:3" x14ac:dyDescent="0.2">
      <c r="A1389" s="31" t="s">
        <v>1689</v>
      </c>
      <c r="B1389" s="34">
        <v>107</v>
      </c>
      <c r="C1389" s="31" t="s">
        <v>794</v>
      </c>
    </row>
    <row r="1390" spans="1:3" x14ac:dyDescent="0.2">
      <c r="A1390" s="31" t="s">
        <v>155</v>
      </c>
      <c r="B1390" s="34">
        <v>108</v>
      </c>
      <c r="C1390" s="31" t="s">
        <v>271</v>
      </c>
    </row>
    <row r="1391" spans="1:3" x14ac:dyDescent="0.2">
      <c r="A1391" s="31" t="s">
        <v>1690</v>
      </c>
      <c r="B1391" s="34">
        <v>108</v>
      </c>
      <c r="C1391" s="31" t="s">
        <v>362</v>
      </c>
    </row>
    <row r="1392" spans="1:3" x14ac:dyDescent="0.2">
      <c r="A1392" s="31" t="s">
        <v>157</v>
      </c>
      <c r="B1392" s="34">
        <v>108</v>
      </c>
      <c r="C1392" s="31" t="s">
        <v>349</v>
      </c>
    </row>
    <row r="1393" spans="1:3" x14ac:dyDescent="0.2">
      <c r="A1393" s="31" t="s">
        <v>1691</v>
      </c>
      <c r="B1393" s="34">
        <v>109</v>
      </c>
      <c r="C1393" s="31" t="s">
        <v>260</v>
      </c>
    </row>
    <row r="1394" spans="1:3" x14ac:dyDescent="0.2">
      <c r="A1394" s="31" t="s">
        <v>1692</v>
      </c>
      <c r="B1394" s="34">
        <v>109</v>
      </c>
      <c r="C1394" s="31" t="s">
        <v>262</v>
      </c>
    </row>
    <row r="1395" spans="1:3" x14ac:dyDescent="0.2">
      <c r="A1395" s="31" t="s">
        <v>1693</v>
      </c>
      <c r="B1395" s="34">
        <v>109</v>
      </c>
      <c r="C1395" s="31" t="s">
        <v>378</v>
      </c>
    </row>
    <row r="1396" spans="1:3" x14ac:dyDescent="0.2">
      <c r="A1396" s="31" t="s">
        <v>1694</v>
      </c>
      <c r="B1396" s="34">
        <v>111</v>
      </c>
      <c r="C1396" s="31" t="s">
        <v>279</v>
      </c>
    </row>
    <row r="1397" spans="1:3" x14ac:dyDescent="0.2">
      <c r="A1397" s="31" t="s">
        <v>1695</v>
      </c>
      <c r="B1397" s="34">
        <v>111</v>
      </c>
      <c r="C1397" s="31" t="s">
        <v>244</v>
      </c>
    </row>
    <row r="1398" spans="1:3" x14ac:dyDescent="0.2">
      <c r="A1398" s="31" t="s">
        <v>1696</v>
      </c>
      <c r="B1398" s="34">
        <v>111</v>
      </c>
      <c r="C1398" s="31" t="s">
        <v>494</v>
      </c>
    </row>
    <row r="1399" spans="1:3" x14ac:dyDescent="0.2">
      <c r="A1399" s="31" t="s">
        <v>159</v>
      </c>
      <c r="B1399" s="34">
        <v>111</v>
      </c>
      <c r="C1399" s="31" t="s">
        <v>371</v>
      </c>
    </row>
    <row r="1400" spans="1:3" x14ac:dyDescent="0.2">
      <c r="A1400" s="31" t="s">
        <v>1697</v>
      </c>
      <c r="B1400" s="34">
        <v>112</v>
      </c>
      <c r="C1400" s="31" t="s">
        <v>236</v>
      </c>
    </row>
    <row r="1401" spans="1:3" x14ac:dyDescent="0.2">
      <c r="A1401" s="31" t="s">
        <v>1698</v>
      </c>
      <c r="B1401" s="34">
        <v>112</v>
      </c>
      <c r="C1401" s="31" t="s">
        <v>494</v>
      </c>
    </row>
    <row r="1402" spans="1:3" x14ac:dyDescent="0.2">
      <c r="A1402" s="31" t="s">
        <v>1699</v>
      </c>
      <c r="B1402" s="34">
        <v>112</v>
      </c>
      <c r="C1402" s="31" t="s">
        <v>316</v>
      </c>
    </row>
    <row r="1403" spans="1:3" x14ac:dyDescent="0.2">
      <c r="A1403" s="31" t="s">
        <v>1700</v>
      </c>
      <c r="B1403" s="34">
        <v>112</v>
      </c>
      <c r="C1403" s="31" t="s">
        <v>362</v>
      </c>
    </row>
    <row r="1404" spans="1:3" x14ac:dyDescent="0.2">
      <c r="A1404" s="31" t="s">
        <v>979</v>
      </c>
      <c r="B1404" s="34">
        <v>112</v>
      </c>
      <c r="C1404" s="31" t="s">
        <v>300</v>
      </c>
    </row>
    <row r="1405" spans="1:3" x14ac:dyDescent="0.2">
      <c r="A1405" s="31" t="s">
        <v>1701</v>
      </c>
      <c r="B1405" s="34">
        <v>114</v>
      </c>
      <c r="C1405" s="31" t="s">
        <v>568</v>
      </c>
    </row>
    <row r="1406" spans="1:3" x14ac:dyDescent="0.2">
      <c r="A1406" s="31" t="s">
        <v>160</v>
      </c>
      <c r="B1406" s="34">
        <v>114</v>
      </c>
      <c r="C1406" s="31" t="s">
        <v>392</v>
      </c>
    </row>
    <row r="1407" spans="1:3" x14ac:dyDescent="0.2">
      <c r="A1407" s="31" t="s">
        <v>1702</v>
      </c>
      <c r="B1407" s="34">
        <v>115</v>
      </c>
      <c r="C1407" s="31" t="s">
        <v>256</v>
      </c>
    </row>
    <row r="1408" spans="1:3" x14ac:dyDescent="0.2">
      <c r="A1408" s="31" t="s">
        <v>988</v>
      </c>
      <c r="B1408" s="34">
        <v>116</v>
      </c>
      <c r="C1408" s="31" t="s">
        <v>562</v>
      </c>
    </row>
    <row r="1409" spans="1:3" x14ac:dyDescent="0.2">
      <c r="A1409" s="31" t="s">
        <v>1703</v>
      </c>
      <c r="B1409" s="34">
        <v>116</v>
      </c>
      <c r="C1409" s="31" t="s">
        <v>358</v>
      </c>
    </row>
    <row r="1410" spans="1:3" x14ac:dyDescent="0.2">
      <c r="A1410" s="31" t="s">
        <v>1704</v>
      </c>
      <c r="B1410" s="34">
        <v>116</v>
      </c>
      <c r="C1410" s="31" t="s">
        <v>260</v>
      </c>
    </row>
    <row r="1411" spans="1:3" x14ac:dyDescent="0.2">
      <c r="A1411" s="31" t="s">
        <v>1705</v>
      </c>
      <c r="B1411" s="34">
        <v>120</v>
      </c>
      <c r="C1411" s="31" t="s">
        <v>523</v>
      </c>
    </row>
    <row r="1412" spans="1:3" x14ac:dyDescent="0.2">
      <c r="A1412" s="31" t="s">
        <v>161</v>
      </c>
      <c r="B1412" s="34">
        <v>120</v>
      </c>
      <c r="C1412" s="31" t="s">
        <v>289</v>
      </c>
    </row>
    <row r="1413" spans="1:3" x14ac:dyDescent="0.2">
      <c r="A1413" s="31" t="s">
        <v>1706</v>
      </c>
      <c r="B1413" s="34">
        <v>120</v>
      </c>
      <c r="C1413" s="31" t="s">
        <v>649</v>
      </c>
    </row>
    <row r="1414" spans="1:3" x14ac:dyDescent="0.2">
      <c r="A1414" s="31" t="s">
        <v>1707</v>
      </c>
      <c r="B1414" s="34">
        <v>127</v>
      </c>
      <c r="C1414" s="31" t="s">
        <v>619</v>
      </c>
    </row>
    <row r="1415" spans="1:3" x14ac:dyDescent="0.2">
      <c r="A1415" s="31" t="s">
        <v>1708</v>
      </c>
      <c r="B1415" s="34">
        <v>135</v>
      </c>
      <c r="C1415" s="31" t="s">
        <v>254</v>
      </c>
    </row>
    <row r="1416" spans="1:3" x14ac:dyDescent="0.2">
      <c r="A1416" s="31" t="s">
        <v>1709</v>
      </c>
      <c r="B1416" s="34">
        <v>135</v>
      </c>
      <c r="C1416" s="31" t="s">
        <v>546</v>
      </c>
    </row>
    <row r="1417" spans="1:3" x14ac:dyDescent="0.2">
      <c r="A1417" s="31" t="s">
        <v>1710</v>
      </c>
      <c r="B1417" s="34">
        <v>136</v>
      </c>
      <c r="C1417" s="31" t="s">
        <v>523</v>
      </c>
    </row>
    <row r="1418" spans="1:3" x14ac:dyDescent="0.2">
      <c r="A1418" s="31" t="s">
        <v>1711</v>
      </c>
      <c r="B1418" s="34">
        <v>136</v>
      </c>
      <c r="C1418" s="31" t="s">
        <v>421</v>
      </c>
    </row>
    <row r="1419" spans="1:3" x14ac:dyDescent="0.2">
      <c r="A1419" s="31" t="s">
        <v>1061</v>
      </c>
      <c r="B1419" s="34">
        <v>137</v>
      </c>
      <c r="C1419" s="31" t="s">
        <v>496</v>
      </c>
    </row>
    <row r="1420" spans="1:3" x14ac:dyDescent="0.2">
      <c r="A1420" s="31" t="s">
        <v>1712</v>
      </c>
      <c r="B1420" s="34">
        <v>137</v>
      </c>
      <c r="C1420" s="31" t="s">
        <v>247</v>
      </c>
    </row>
    <row r="1421" spans="1:3" x14ac:dyDescent="0.2">
      <c r="A1421" s="31" t="s">
        <v>1713</v>
      </c>
      <c r="B1421" s="34">
        <v>138</v>
      </c>
      <c r="C1421" s="31" t="s">
        <v>794</v>
      </c>
    </row>
    <row r="1422" spans="1:3" x14ac:dyDescent="0.2">
      <c r="A1422" s="31" t="s">
        <v>1714</v>
      </c>
      <c r="B1422" s="34">
        <v>140</v>
      </c>
      <c r="C1422" s="31" t="s">
        <v>386</v>
      </c>
    </row>
    <row r="1423" spans="1:3" x14ac:dyDescent="0.2">
      <c r="A1423" s="31" t="s">
        <v>1715</v>
      </c>
      <c r="B1423" s="34">
        <v>143</v>
      </c>
      <c r="C1423" s="31" t="s">
        <v>392</v>
      </c>
    </row>
    <row r="1424" spans="1:3" x14ac:dyDescent="0.2">
      <c r="A1424" s="31" t="s">
        <v>1082</v>
      </c>
      <c r="B1424" s="34">
        <v>144</v>
      </c>
      <c r="C1424" s="31" t="s">
        <v>374</v>
      </c>
    </row>
    <row r="1425" spans="1:3" x14ac:dyDescent="0.2">
      <c r="A1425" s="31" t="s">
        <v>1716</v>
      </c>
      <c r="B1425" s="34">
        <v>145</v>
      </c>
      <c r="C1425" s="31" t="s">
        <v>342</v>
      </c>
    </row>
    <row r="1426" spans="1:3" x14ac:dyDescent="0.2">
      <c r="A1426" s="31" t="s">
        <v>1717</v>
      </c>
      <c r="B1426" s="34">
        <v>145</v>
      </c>
      <c r="C1426" s="31" t="s">
        <v>421</v>
      </c>
    </row>
    <row r="1427" spans="1:3" x14ac:dyDescent="0.2">
      <c r="A1427" s="31" t="s">
        <v>1718</v>
      </c>
      <c r="B1427" s="34">
        <v>148</v>
      </c>
      <c r="C1427" s="31" t="s">
        <v>568</v>
      </c>
    </row>
    <row r="1428" spans="1:3" x14ac:dyDescent="0.2">
      <c r="A1428" s="31" t="s">
        <v>1719</v>
      </c>
      <c r="B1428" s="34">
        <v>148</v>
      </c>
      <c r="C1428" s="31" t="s">
        <v>300</v>
      </c>
    </row>
    <row r="1429" spans="1:3" x14ac:dyDescent="0.2">
      <c r="A1429" s="31" t="s">
        <v>1720</v>
      </c>
      <c r="B1429" s="34">
        <v>149</v>
      </c>
      <c r="C1429" s="31" t="s">
        <v>430</v>
      </c>
    </row>
    <row r="1430" spans="1:3" x14ac:dyDescent="0.2">
      <c r="A1430" s="31" t="s">
        <v>1101</v>
      </c>
      <c r="B1430" s="34">
        <v>150</v>
      </c>
      <c r="C1430" s="31" t="s">
        <v>298</v>
      </c>
    </row>
    <row r="1431" spans="1:3" x14ac:dyDescent="0.2">
      <c r="A1431" s="31" t="s">
        <v>1721</v>
      </c>
      <c r="B1431" s="34">
        <v>153</v>
      </c>
      <c r="C1431" s="31" t="s">
        <v>403</v>
      </c>
    </row>
    <row r="1432" spans="1:3" x14ac:dyDescent="0.2">
      <c r="A1432" s="31" t="s">
        <v>1722</v>
      </c>
      <c r="B1432" s="34">
        <v>153</v>
      </c>
      <c r="C1432" s="31" t="s">
        <v>496</v>
      </c>
    </row>
    <row r="1433" spans="1:3" x14ac:dyDescent="0.2">
      <c r="A1433" s="31" t="s">
        <v>547</v>
      </c>
      <c r="B1433" s="34">
        <v>154</v>
      </c>
      <c r="C1433" s="31" t="s">
        <v>249</v>
      </c>
    </row>
    <row r="1434" spans="1:3" x14ac:dyDescent="0.2">
      <c r="A1434" s="31" t="s">
        <v>1723</v>
      </c>
      <c r="B1434" s="34">
        <v>155</v>
      </c>
      <c r="C1434" s="31" t="s">
        <v>520</v>
      </c>
    </row>
    <row r="1435" spans="1:3" x14ac:dyDescent="0.2">
      <c r="A1435" s="31" t="s">
        <v>1724</v>
      </c>
      <c r="B1435" s="34">
        <v>156</v>
      </c>
      <c r="C1435" s="31" t="s">
        <v>358</v>
      </c>
    </row>
    <row r="1436" spans="1:3" x14ac:dyDescent="0.2">
      <c r="A1436" s="31" t="s">
        <v>1725</v>
      </c>
      <c r="B1436" s="34">
        <v>157</v>
      </c>
      <c r="C1436" s="31" t="s">
        <v>266</v>
      </c>
    </row>
    <row r="1437" spans="1:3" x14ac:dyDescent="0.2">
      <c r="A1437" s="31" t="s">
        <v>1726</v>
      </c>
      <c r="B1437" s="34">
        <v>157</v>
      </c>
      <c r="C1437" s="31" t="s">
        <v>367</v>
      </c>
    </row>
    <row r="1438" spans="1:3" x14ac:dyDescent="0.2">
      <c r="A1438" s="31" t="s">
        <v>1120</v>
      </c>
      <c r="B1438" s="34">
        <v>157</v>
      </c>
      <c r="C1438" s="31" t="s">
        <v>318</v>
      </c>
    </row>
    <row r="1439" spans="1:3" x14ac:dyDescent="0.2">
      <c r="A1439" s="31" t="s">
        <v>1727</v>
      </c>
      <c r="B1439" s="34">
        <v>159</v>
      </c>
      <c r="C1439" s="31" t="s">
        <v>273</v>
      </c>
    </row>
    <row r="1440" spans="1:3" x14ac:dyDescent="0.2">
      <c r="A1440" s="31" t="s">
        <v>1728</v>
      </c>
      <c r="B1440" s="34">
        <v>159</v>
      </c>
      <c r="C1440" s="31" t="s">
        <v>228</v>
      </c>
    </row>
    <row r="1441" spans="1:3" x14ac:dyDescent="0.2">
      <c r="A1441" s="31" t="s">
        <v>1729</v>
      </c>
      <c r="B1441" s="34">
        <v>159</v>
      </c>
      <c r="C1441" s="31" t="s">
        <v>383</v>
      </c>
    </row>
    <row r="1442" spans="1:3" x14ac:dyDescent="0.2">
      <c r="A1442" s="31" t="s">
        <v>1730</v>
      </c>
      <c r="B1442" s="34">
        <v>160</v>
      </c>
      <c r="C1442" s="31" t="s">
        <v>614</v>
      </c>
    </row>
    <row r="1443" spans="1:3" x14ac:dyDescent="0.2">
      <c r="A1443" s="31" t="s">
        <v>1731</v>
      </c>
      <c r="B1443" s="34">
        <v>165</v>
      </c>
      <c r="C1443" s="31" t="s">
        <v>254</v>
      </c>
    </row>
    <row r="1444" spans="1:3" x14ac:dyDescent="0.2">
      <c r="A1444" s="31" t="s">
        <v>1732</v>
      </c>
      <c r="B1444" s="34">
        <v>165</v>
      </c>
      <c r="C1444" s="31" t="s">
        <v>232</v>
      </c>
    </row>
    <row r="1445" spans="1:3" x14ac:dyDescent="0.2">
      <c r="A1445" s="31" t="s">
        <v>1170</v>
      </c>
      <c r="B1445" s="34">
        <v>176</v>
      </c>
      <c r="C1445" s="31" t="s">
        <v>232</v>
      </c>
    </row>
    <row r="1446" spans="1:3" x14ac:dyDescent="0.2">
      <c r="A1446" s="31" t="s">
        <v>1733</v>
      </c>
      <c r="B1446" s="34">
        <v>180</v>
      </c>
      <c r="C1446" s="31" t="s">
        <v>308</v>
      </c>
    </row>
    <row r="1447" spans="1:3" x14ac:dyDescent="0.2">
      <c r="A1447" s="31" t="s">
        <v>1190</v>
      </c>
      <c r="B1447" s="34">
        <v>181</v>
      </c>
      <c r="C1447" s="31" t="s">
        <v>293</v>
      </c>
    </row>
    <row r="1448" spans="1:3" x14ac:dyDescent="0.2">
      <c r="A1448" s="31" t="s">
        <v>1192</v>
      </c>
      <c r="B1448" s="34">
        <v>182</v>
      </c>
      <c r="C1448" s="31" t="s">
        <v>470</v>
      </c>
    </row>
    <row r="1449" spans="1:3" x14ac:dyDescent="0.2">
      <c r="A1449" s="31" t="s">
        <v>1194</v>
      </c>
      <c r="B1449" s="34">
        <v>182</v>
      </c>
      <c r="C1449" s="31" t="s">
        <v>230</v>
      </c>
    </row>
    <row r="1450" spans="1:3" x14ac:dyDescent="0.2">
      <c r="A1450" s="31" t="s">
        <v>1734</v>
      </c>
      <c r="B1450" s="34">
        <v>182</v>
      </c>
      <c r="C1450" s="31" t="s">
        <v>794</v>
      </c>
    </row>
    <row r="1451" spans="1:3" x14ac:dyDescent="0.2">
      <c r="A1451" s="31" t="s">
        <v>1197</v>
      </c>
      <c r="B1451" s="34">
        <v>183</v>
      </c>
      <c r="C1451" s="31" t="s">
        <v>286</v>
      </c>
    </row>
    <row r="1452" spans="1:3" x14ac:dyDescent="0.2">
      <c r="A1452" s="31" t="s">
        <v>1735</v>
      </c>
      <c r="B1452" s="34">
        <v>184</v>
      </c>
      <c r="C1452" s="31" t="s">
        <v>279</v>
      </c>
    </row>
    <row r="1453" spans="1:3" x14ac:dyDescent="0.2">
      <c r="A1453" s="31" t="s">
        <v>1736</v>
      </c>
      <c r="B1453" s="34">
        <v>185</v>
      </c>
      <c r="C1453" s="31" t="s">
        <v>251</v>
      </c>
    </row>
    <row r="1454" spans="1:3" x14ac:dyDescent="0.2">
      <c r="A1454" s="31" t="s">
        <v>1212</v>
      </c>
      <c r="B1454" s="34">
        <v>187</v>
      </c>
      <c r="C1454" s="31" t="s">
        <v>268</v>
      </c>
    </row>
    <row r="1455" spans="1:3" x14ac:dyDescent="0.2">
      <c r="A1455" s="31" t="s">
        <v>1213</v>
      </c>
      <c r="B1455" s="34">
        <v>187</v>
      </c>
      <c r="C1455" s="31" t="s">
        <v>568</v>
      </c>
    </row>
    <row r="1456" spans="1:3" x14ac:dyDescent="0.2">
      <c r="A1456" s="31" t="s">
        <v>1215</v>
      </c>
      <c r="B1456" s="34">
        <v>187</v>
      </c>
      <c r="C1456" s="31" t="s">
        <v>335</v>
      </c>
    </row>
    <row r="1457" spans="1:3" x14ac:dyDescent="0.2">
      <c r="A1457" s="31" t="s">
        <v>1737</v>
      </c>
      <c r="B1457" s="34">
        <v>187</v>
      </c>
      <c r="C1457" s="31" t="s">
        <v>362</v>
      </c>
    </row>
    <row r="1458" spans="1:3" x14ac:dyDescent="0.2">
      <c r="A1458" s="31" t="s">
        <v>1738</v>
      </c>
      <c r="B1458" s="34">
        <v>189</v>
      </c>
      <c r="C1458" s="31" t="s">
        <v>546</v>
      </c>
    </row>
    <row r="1459" spans="1:3" x14ac:dyDescent="0.2">
      <c r="A1459" s="31" t="s">
        <v>1739</v>
      </c>
      <c r="B1459" s="34">
        <v>191</v>
      </c>
      <c r="C1459" s="31" t="s">
        <v>559</v>
      </c>
    </row>
    <row r="1460" spans="1:3" x14ac:dyDescent="0.2">
      <c r="A1460" s="31" t="s">
        <v>163</v>
      </c>
      <c r="B1460" s="34">
        <v>191</v>
      </c>
      <c r="C1460" s="31" t="s">
        <v>614</v>
      </c>
    </row>
    <row r="1461" spans="1:3" x14ac:dyDescent="0.2">
      <c r="A1461" s="31" t="s">
        <v>1225</v>
      </c>
      <c r="B1461" s="34">
        <v>191</v>
      </c>
      <c r="C1461" s="31" t="s">
        <v>411</v>
      </c>
    </row>
    <row r="1462" spans="1:3" x14ac:dyDescent="0.2">
      <c r="A1462" s="31" t="s">
        <v>1740</v>
      </c>
      <c r="B1462" s="34">
        <v>192</v>
      </c>
      <c r="C1462" s="31" t="s">
        <v>249</v>
      </c>
    </row>
    <row r="1463" spans="1:3" x14ac:dyDescent="0.2">
      <c r="A1463" s="31" t="s">
        <v>1741</v>
      </c>
      <c r="B1463" s="34">
        <v>192</v>
      </c>
      <c r="C1463" s="31" t="s">
        <v>496</v>
      </c>
    </row>
    <row r="1464" spans="1:3" x14ac:dyDescent="0.2">
      <c r="A1464" s="31" t="s">
        <v>1230</v>
      </c>
      <c r="B1464" s="34">
        <v>192</v>
      </c>
      <c r="C1464" s="31" t="s">
        <v>256</v>
      </c>
    </row>
    <row r="1465" spans="1:3" x14ac:dyDescent="0.2">
      <c r="A1465" s="31" t="s">
        <v>1232</v>
      </c>
      <c r="B1465" s="34">
        <v>192</v>
      </c>
      <c r="C1465" s="31" t="s">
        <v>337</v>
      </c>
    </row>
    <row r="1466" spans="1:3" x14ac:dyDescent="0.2">
      <c r="A1466" s="31" t="s">
        <v>1742</v>
      </c>
      <c r="B1466" s="34">
        <v>193</v>
      </c>
      <c r="C1466" s="31" t="s">
        <v>572</v>
      </c>
    </row>
    <row r="1467" spans="1:3" x14ac:dyDescent="0.2">
      <c r="A1467" s="31" t="s">
        <v>1743</v>
      </c>
      <c r="B1467" s="34">
        <v>194</v>
      </c>
      <c r="C1467" s="31" t="s">
        <v>300</v>
      </c>
    </row>
    <row r="1468" spans="1:3" x14ac:dyDescent="0.2">
      <c r="A1468" s="31" t="s">
        <v>1744</v>
      </c>
      <c r="B1468" s="34">
        <v>194</v>
      </c>
      <c r="C1468" s="31" t="s">
        <v>228</v>
      </c>
    </row>
    <row r="1469" spans="1:3" x14ac:dyDescent="0.2">
      <c r="A1469" s="31" t="s">
        <v>1745</v>
      </c>
      <c r="B1469" s="34">
        <v>194</v>
      </c>
      <c r="C1469" s="31" t="s">
        <v>619</v>
      </c>
    </row>
    <row r="1470" spans="1:3" x14ac:dyDescent="0.2">
      <c r="A1470" s="31" t="s">
        <v>1746</v>
      </c>
      <c r="B1470" s="34">
        <v>195</v>
      </c>
      <c r="C1470" s="31" t="s">
        <v>407</v>
      </c>
    </row>
    <row r="1471" spans="1:3" x14ac:dyDescent="0.2">
      <c r="A1471" s="31" t="s">
        <v>1242</v>
      </c>
      <c r="B1471" s="34">
        <v>195</v>
      </c>
      <c r="C1471" s="31" t="s">
        <v>496</v>
      </c>
    </row>
    <row r="1472" spans="1:3" x14ac:dyDescent="0.2">
      <c r="A1472" s="31" t="s">
        <v>1747</v>
      </c>
      <c r="B1472" s="34">
        <v>197</v>
      </c>
      <c r="C1472" s="31" t="s">
        <v>228</v>
      </c>
    </row>
    <row r="1473" spans="1:3" x14ac:dyDescent="0.2">
      <c r="A1473" s="31" t="s">
        <v>609</v>
      </c>
      <c r="B1473" s="34">
        <v>197</v>
      </c>
      <c r="C1473" s="31" t="s">
        <v>302</v>
      </c>
    </row>
    <row r="1474" spans="1:3" x14ac:dyDescent="0.2">
      <c r="A1474" s="31" t="s">
        <v>1748</v>
      </c>
      <c r="B1474" s="34">
        <v>197</v>
      </c>
      <c r="C1474" s="31" t="s">
        <v>649</v>
      </c>
    </row>
    <row r="1475" spans="1:3" x14ac:dyDescent="0.2">
      <c r="A1475" s="31" t="s">
        <v>169</v>
      </c>
      <c r="B1475" s="34">
        <v>198</v>
      </c>
      <c r="C1475" s="31" t="s">
        <v>568</v>
      </c>
    </row>
    <row r="1476" spans="1:3" x14ac:dyDescent="0.2">
      <c r="A1476" s="31" t="s">
        <v>1749</v>
      </c>
      <c r="B1476" s="34">
        <v>200</v>
      </c>
      <c r="C1476" s="31" t="s">
        <v>374</v>
      </c>
    </row>
    <row r="1477" spans="1:3" x14ac:dyDescent="0.2">
      <c r="A1477" s="31" t="s">
        <v>1750</v>
      </c>
      <c r="B1477" s="34">
        <v>201</v>
      </c>
      <c r="C1477" s="31" t="s">
        <v>300</v>
      </c>
    </row>
    <row r="1478" spans="1:3" x14ac:dyDescent="0.2">
      <c r="A1478" s="31" t="s">
        <v>1751</v>
      </c>
      <c r="B1478" s="34">
        <v>202</v>
      </c>
      <c r="C1478" s="31" t="s">
        <v>568</v>
      </c>
    </row>
    <row r="1479" spans="1:3" x14ac:dyDescent="0.2">
      <c r="A1479" s="31" t="s">
        <v>167</v>
      </c>
      <c r="B1479" s="31" t="s">
        <v>1752</v>
      </c>
      <c r="C1479" s="34">
        <v>1</v>
      </c>
    </row>
    <row r="1480" spans="1:3" x14ac:dyDescent="0.2">
      <c r="A1480" s="31" t="s">
        <v>1753</v>
      </c>
      <c r="B1480" s="31" t="s">
        <v>1754</v>
      </c>
      <c r="C1480" s="34">
        <v>1</v>
      </c>
    </row>
    <row r="1481" spans="1:3" x14ac:dyDescent="0.2">
      <c r="A1481" s="31" t="s">
        <v>1755</v>
      </c>
      <c r="B1481" s="31" t="s">
        <v>1756</v>
      </c>
      <c r="C1481" s="34">
        <v>2</v>
      </c>
    </row>
    <row r="1482" spans="1:3" x14ac:dyDescent="0.2">
      <c r="A1482" s="31" t="s">
        <v>1757</v>
      </c>
      <c r="B1482" s="31" t="s">
        <v>1758</v>
      </c>
      <c r="C1482" s="34">
        <v>2</v>
      </c>
    </row>
    <row r="1483" spans="1:3" x14ac:dyDescent="0.2">
      <c r="A1483" s="31" t="s">
        <v>1759</v>
      </c>
      <c r="B1483" s="31" t="s">
        <v>1760</v>
      </c>
      <c r="C1483" s="34">
        <v>2</v>
      </c>
    </row>
    <row r="1484" spans="1:3" x14ac:dyDescent="0.2">
      <c r="A1484" s="31" t="s">
        <v>1761</v>
      </c>
      <c r="B1484" s="31" t="s">
        <v>1762</v>
      </c>
      <c r="C1484" s="34">
        <v>2</v>
      </c>
    </row>
    <row r="1485" spans="1:3" x14ac:dyDescent="0.2">
      <c r="A1485" s="31" t="s">
        <v>1763</v>
      </c>
      <c r="B1485" s="31" t="s">
        <v>1764</v>
      </c>
      <c r="C1485" s="34">
        <v>3</v>
      </c>
    </row>
    <row r="1486" spans="1:3" x14ac:dyDescent="0.2">
      <c r="A1486" s="31" t="s">
        <v>1765</v>
      </c>
      <c r="B1486" s="31" t="s">
        <v>1766</v>
      </c>
      <c r="C1486" s="34">
        <v>3</v>
      </c>
    </row>
    <row r="1487" spans="1:3" x14ac:dyDescent="0.2">
      <c r="A1487" s="31" t="s">
        <v>1767</v>
      </c>
      <c r="B1487" s="31" t="s">
        <v>1768</v>
      </c>
      <c r="C1487" s="34">
        <v>6</v>
      </c>
    </row>
    <row r="1488" spans="1:3" x14ac:dyDescent="0.2">
      <c r="A1488" s="31" t="s">
        <v>1769</v>
      </c>
      <c r="B1488" s="31" t="s">
        <v>1770</v>
      </c>
      <c r="C1488" s="34">
        <v>6</v>
      </c>
    </row>
    <row r="1489" spans="1:3" x14ac:dyDescent="0.2">
      <c r="A1489" s="31" t="s">
        <v>1771</v>
      </c>
      <c r="B1489" s="31" t="s">
        <v>1772</v>
      </c>
      <c r="C1489" s="34">
        <v>8</v>
      </c>
    </row>
    <row r="1490" spans="1:3" x14ac:dyDescent="0.2">
      <c r="A1490" s="31" t="s">
        <v>313</v>
      </c>
      <c r="B1490" s="31" t="s">
        <v>1773</v>
      </c>
      <c r="C1490" s="34">
        <v>9</v>
      </c>
    </row>
    <row r="1491" spans="1:3" x14ac:dyDescent="0.2">
      <c r="A1491" s="31" t="s">
        <v>1774</v>
      </c>
      <c r="B1491" s="31" t="s">
        <v>1775</v>
      </c>
      <c r="C1491" s="34">
        <v>10</v>
      </c>
    </row>
    <row r="1492" spans="1:3" x14ac:dyDescent="0.2">
      <c r="A1492" s="31" t="s">
        <v>1776</v>
      </c>
      <c r="B1492" s="31" t="s">
        <v>1777</v>
      </c>
      <c r="C1492" s="34">
        <v>11</v>
      </c>
    </row>
    <row r="1493" spans="1:3" x14ac:dyDescent="0.2">
      <c r="A1493" s="31" t="s">
        <v>170</v>
      </c>
      <c r="B1493" s="31" t="s">
        <v>1778</v>
      </c>
      <c r="C1493" s="34">
        <v>11</v>
      </c>
    </row>
    <row r="1494" spans="1:3" x14ac:dyDescent="0.2">
      <c r="A1494" s="31" t="s">
        <v>1779</v>
      </c>
      <c r="B1494" s="31" t="s">
        <v>1780</v>
      </c>
      <c r="C1494" s="34">
        <v>12</v>
      </c>
    </row>
    <row r="1495" spans="1:3" x14ac:dyDescent="0.2">
      <c r="A1495" s="31" t="s">
        <v>1781</v>
      </c>
      <c r="B1495" s="31" t="s">
        <v>1782</v>
      </c>
      <c r="C1495" s="34">
        <v>16</v>
      </c>
    </row>
    <row r="1496" spans="1:3" x14ac:dyDescent="0.2">
      <c r="A1496" s="31" t="s">
        <v>1783</v>
      </c>
      <c r="B1496" s="31" t="s">
        <v>1784</v>
      </c>
      <c r="C1496" s="34">
        <v>17</v>
      </c>
    </row>
    <row r="1497" spans="1:3" x14ac:dyDescent="0.2">
      <c r="A1497" s="31" t="s">
        <v>1785</v>
      </c>
      <c r="B1497" s="31" t="s">
        <v>1786</v>
      </c>
      <c r="C1497" s="34">
        <v>18</v>
      </c>
    </row>
    <row r="1498" spans="1:3" x14ac:dyDescent="0.2">
      <c r="A1498" s="31" t="s">
        <v>172</v>
      </c>
      <c r="B1498" s="31" t="s">
        <v>1787</v>
      </c>
      <c r="C1498" s="34">
        <v>18</v>
      </c>
    </row>
    <row r="1499" spans="1:3" x14ac:dyDescent="0.2">
      <c r="A1499" s="31" t="s">
        <v>174</v>
      </c>
      <c r="B1499" s="31" t="s">
        <v>1788</v>
      </c>
      <c r="C1499" s="34">
        <v>18</v>
      </c>
    </row>
    <row r="1500" spans="1:3" x14ac:dyDescent="0.2">
      <c r="A1500" s="31" t="s">
        <v>176</v>
      </c>
      <c r="B1500" s="31" t="s">
        <v>1789</v>
      </c>
      <c r="C1500" s="34">
        <v>25</v>
      </c>
    </row>
    <row r="1501" spans="1:3" x14ac:dyDescent="0.2">
      <c r="A1501" s="31" t="s">
        <v>1790</v>
      </c>
      <c r="B1501" s="31" t="s">
        <v>1791</v>
      </c>
      <c r="C1501" s="34">
        <v>26</v>
      </c>
    </row>
    <row r="1502" spans="1:3" x14ac:dyDescent="0.2">
      <c r="A1502" s="31" t="s">
        <v>1792</v>
      </c>
      <c r="B1502" s="31" t="s">
        <v>1793</v>
      </c>
      <c r="C1502" s="34">
        <v>29</v>
      </c>
    </row>
    <row r="1503" spans="1:3" x14ac:dyDescent="0.2">
      <c r="A1503" s="31" t="s">
        <v>1794</v>
      </c>
      <c r="B1503" s="31" t="s">
        <v>1795</v>
      </c>
      <c r="C1503" s="34">
        <v>29</v>
      </c>
    </row>
    <row r="1504" spans="1:3" x14ac:dyDescent="0.2">
      <c r="A1504" s="31" t="s">
        <v>1796</v>
      </c>
      <c r="B1504" s="31" t="s">
        <v>1797</v>
      </c>
      <c r="C1504" s="34">
        <v>34</v>
      </c>
    </row>
    <row r="1505" spans="1:3" x14ac:dyDescent="0.2">
      <c r="A1505" s="31" t="s">
        <v>1296</v>
      </c>
      <c r="B1505" s="31" t="s">
        <v>1297</v>
      </c>
      <c r="C1505" s="34">
        <v>35</v>
      </c>
    </row>
    <row r="1506" spans="1:3" x14ac:dyDescent="0.2">
      <c r="A1506" s="31" t="s">
        <v>1798</v>
      </c>
      <c r="B1506" s="31" t="s">
        <v>1799</v>
      </c>
      <c r="C1506" s="34">
        <v>40</v>
      </c>
    </row>
    <row r="1507" spans="1:3" x14ac:dyDescent="0.2">
      <c r="A1507" s="31" t="s">
        <v>1800</v>
      </c>
      <c r="B1507" s="31" t="s">
        <v>1801</v>
      </c>
      <c r="C1507" s="34">
        <v>44</v>
      </c>
    </row>
    <row r="1508" spans="1:3" x14ac:dyDescent="0.2">
      <c r="A1508" s="31" t="s">
        <v>1802</v>
      </c>
      <c r="B1508" s="31" t="s">
        <v>1803</v>
      </c>
      <c r="C1508" s="34">
        <v>44</v>
      </c>
    </row>
    <row r="1509" spans="1:3" x14ac:dyDescent="0.2">
      <c r="A1509" s="31" t="s">
        <v>1804</v>
      </c>
      <c r="B1509" s="31" t="s">
        <v>1805</v>
      </c>
      <c r="C1509" s="34">
        <v>45</v>
      </c>
    </row>
    <row r="1510" spans="1:3" x14ac:dyDescent="0.2">
      <c r="A1510" s="31" t="s">
        <v>1806</v>
      </c>
      <c r="B1510" s="31" t="s">
        <v>1807</v>
      </c>
      <c r="C1510" s="34">
        <v>46</v>
      </c>
    </row>
    <row r="1511" spans="1:3" x14ac:dyDescent="0.2">
      <c r="A1511" s="31" t="s">
        <v>1808</v>
      </c>
      <c r="B1511" s="31" t="s">
        <v>1809</v>
      </c>
      <c r="C1511" s="34">
        <v>46</v>
      </c>
    </row>
    <row r="1512" spans="1:3" x14ac:dyDescent="0.2">
      <c r="A1512" s="31" t="s">
        <v>1810</v>
      </c>
      <c r="B1512" s="31" t="s">
        <v>1811</v>
      </c>
      <c r="C1512" s="34">
        <v>49</v>
      </c>
    </row>
    <row r="1513" spans="1:3" x14ac:dyDescent="0.2">
      <c r="A1513" s="31" t="s">
        <v>1812</v>
      </c>
      <c r="B1513" s="31" t="s">
        <v>1813</v>
      </c>
      <c r="C1513" s="34">
        <v>50</v>
      </c>
    </row>
    <row r="1514" spans="1:3" x14ac:dyDescent="0.2">
      <c r="A1514" s="31" t="s">
        <v>1814</v>
      </c>
      <c r="B1514" s="31" t="s">
        <v>1815</v>
      </c>
      <c r="C1514" s="34">
        <v>51</v>
      </c>
    </row>
    <row r="1515" spans="1:3" x14ac:dyDescent="0.2">
      <c r="A1515" s="31" t="s">
        <v>1816</v>
      </c>
      <c r="B1515" s="31" t="s">
        <v>1817</v>
      </c>
      <c r="C1515" s="34">
        <v>52</v>
      </c>
    </row>
    <row r="1516" spans="1:3" x14ac:dyDescent="0.2">
      <c r="A1516" s="31" t="s">
        <v>1818</v>
      </c>
      <c r="B1516" s="31" t="s">
        <v>1819</v>
      </c>
      <c r="C1516" s="34">
        <v>52</v>
      </c>
    </row>
    <row r="1517" spans="1:3" x14ac:dyDescent="0.2">
      <c r="A1517" s="31" t="s">
        <v>1312</v>
      </c>
      <c r="B1517" s="31" t="s">
        <v>1313</v>
      </c>
      <c r="C1517" s="34">
        <v>55</v>
      </c>
    </row>
    <row r="1518" spans="1:3" x14ac:dyDescent="0.2">
      <c r="A1518" s="31" t="s">
        <v>1820</v>
      </c>
      <c r="B1518" s="31" t="s">
        <v>1821</v>
      </c>
      <c r="C1518" s="34">
        <v>56</v>
      </c>
    </row>
    <row r="1519" spans="1:3" x14ac:dyDescent="0.2">
      <c r="A1519" s="31" t="s">
        <v>1822</v>
      </c>
      <c r="B1519" s="31" t="s">
        <v>1823</v>
      </c>
      <c r="C1519" s="34">
        <v>56</v>
      </c>
    </row>
    <row r="1520" spans="1:3" x14ac:dyDescent="0.2">
      <c r="A1520" s="31" t="s">
        <v>1824</v>
      </c>
      <c r="B1520" s="31" t="s">
        <v>1825</v>
      </c>
      <c r="C1520" s="34">
        <v>60</v>
      </c>
    </row>
    <row r="1521" spans="1:3" x14ac:dyDescent="0.2">
      <c r="A1521" s="31" t="s">
        <v>180</v>
      </c>
      <c r="B1521" s="31" t="s">
        <v>1826</v>
      </c>
      <c r="C1521" s="34">
        <v>61</v>
      </c>
    </row>
    <row r="1522" spans="1:3" x14ac:dyDescent="0.2">
      <c r="A1522" s="31" t="s">
        <v>1827</v>
      </c>
      <c r="B1522" s="31" t="s">
        <v>1828</v>
      </c>
      <c r="C1522" s="34">
        <v>62</v>
      </c>
    </row>
    <row r="1523" spans="1:3" x14ac:dyDescent="0.2">
      <c r="A1523" s="31" t="s">
        <v>182</v>
      </c>
      <c r="B1523" s="31" t="s">
        <v>1829</v>
      </c>
      <c r="C1523" s="34">
        <v>64</v>
      </c>
    </row>
    <row r="1524" spans="1:3" x14ac:dyDescent="0.2">
      <c r="A1524" s="31" t="s">
        <v>1830</v>
      </c>
      <c r="B1524" s="31" t="s">
        <v>1831</v>
      </c>
      <c r="C1524" s="34">
        <v>64</v>
      </c>
    </row>
    <row r="1525" spans="1:3" x14ac:dyDescent="0.2">
      <c r="A1525" s="31" t="s">
        <v>1832</v>
      </c>
      <c r="B1525" s="31" t="s">
        <v>1833</v>
      </c>
      <c r="C1525" s="34">
        <v>65</v>
      </c>
    </row>
    <row r="1526" spans="1:3" x14ac:dyDescent="0.2">
      <c r="A1526" s="31" t="s">
        <v>1834</v>
      </c>
      <c r="B1526" s="31" t="s">
        <v>1835</v>
      </c>
      <c r="C1526" s="34">
        <v>65</v>
      </c>
    </row>
    <row r="1527" spans="1:3" x14ac:dyDescent="0.2">
      <c r="A1527" s="31" t="s">
        <v>184</v>
      </c>
      <c r="B1527" s="31" t="s">
        <v>1836</v>
      </c>
      <c r="C1527" s="34">
        <v>66</v>
      </c>
    </row>
    <row r="1528" spans="1:3" x14ac:dyDescent="0.2">
      <c r="A1528" s="31" t="s">
        <v>1837</v>
      </c>
      <c r="B1528" s="31" t="s">
        <v>1838</v>
      </c>
      <c r="C1528" s="34">
        <v>66</v>
      </c>
    </row>
    <row r="1529" spans="1:3" x14ac:dyDescent="0.2">
      <c r="A1529" s="31" t="s">
        <v>1340</v>
      </c>
      <c r="B1529" s="31" t="s">
        <v>1341</v>
      </c>
      <c r="C1529" s="34">
        <v>70</v>
      </c>
    </row>
    <row r="1530" spans="1:3" x14ac:dyDescent="0.2">
      <c r="A1530" s="31" t="s">
        <v>186</v>
      </c>
      <c r="B1530" s="31" t="s">
        <v>1839</v>
      </c>
      <c r="C1530" s="34">
        <v>74</v>
      </c>
    </row>
    <row r="1531" spans="1:3" x14ac:dyDescent="0.2">
      <c r="A1531" s="31" t="s">
        <v>1840</v>
      </c>
      <c r="B1531" s="31" t="s">
        <v>1841</v>
      </c>
      <c r="C1531" s="34">
        <v>74</v>
      </c>
    </row>
    <row r="1532" spans="1:3" x14ac:dyDescent="0.2">
      <c r="A1532" s="31" t="s">
        <v>1842</v>
      </c>
      <c r="B1532" s="31" t="s">
        <v>1843</v>
      </c>
      <c r="C1532" s="34">
        <v>75</v>
      </c>
    </row>
    <row r="1533" spans="1:3" x14ac:dyDescent="0.2">
      <c r="A1533" s="31" t="s">
        <v>1844</v>
      </c>
      <c r="B1533" s="31" t="s">
        <v>1845</v>
      </c>
      <c r="C1533" s="34">
        <v>76</v>
      </c>
    </row>
    <row r="1534" spans="1:3" x14ac:dyDescent="0.2">
      <c r="A1534" s="31" t="s">
        <v>165</v>
      </c>
      <c r="B1534" s="31" t="s">
        <v>1846</v>
      </c>
      <c r="C1534" s="34">
        <v>78</v>
      </c>
    </row>
    <row r="1535" spans="1:3" x14ac:dyDescent="0.2">
      <c r="A1535" s="31" t="s">
        <v>1847</v>
      </c>
      <c r="B1535" s="31" t="s">
        <v>1848</v>
      </c>
      <c r="C1535" s="34">
        <v>79</v>
      </c>
    </row>
    <row r="1536" spans="1:3" x14ac:dyDescent="0.2">
      <c r="A1536" s="31" t="s">
        <v>306</v>
      </c>
      <c r="B1536" s="31" t="s">
        <v>1849</v>
      </c>
      <c r="C1536" s="34">
        <v>80</v>
      </c>
    </row>
    <row r="1537" spans="1:3" x14ac:dyDescent="0.2">
      <c r="A1537" s="31" t="s">
        <v>1850</v>
      </c>
      <c r="B1537" s="31" t="s">
        <v>1851</v>
      </c>
      <c r="C1537" s="34">
        <v>81</v>
      </c>
    </row>
    <row r="1538" spans="1:3" x14ac:dyDescent="0.2">
      <c r="A1538" s="31" t="s">
        <v>1852</v>
      </c>
      <c r="B1538" s="31" t="s">
        <v>1853</v>
      </c>
      <c r="C1538" s="34">
        <v>86</v>
      </c>
    </row>
    <row r="1539" spans="1:3" x14ac:dyDescent="0.2">
      <c r="A1539" s="31" t="s">
        <v>1854</v>
      </c>
      <c r="B1539" s="31" t="s">
        <v>1855</v>
      </c>
      <c r="C1539" s="34">
        <v>87</v>
      </c>
    </row>
    <row r="1540" spans="1:3" x14ac:dyDescent="0.2">
      <c r="A1540" s="31" t="s">
        <v>1856</v>
      </c>
      <c r="B1540" s="31" t="s">
        <v>1857</v>
      </c>
      <c r="C1540" s="34">
        <v>88</v>
      </c>
    </row>
    <row r="1541" spans="1:3" x14ac:dyDescent="0.2">
      <c r="A1541" s="31" t="s">
        <v>1858</v>
      </c>
      <c r="B1541" s="31" t="s">
        <v>1859</v>
      </c>
      <c r="C1541" s="34">
        <v>89</v>
      </c>
    </row>
    <row r="1542" spans="1:3" x14ac:dyDescent="0.2">
      <c r="A1542" s="31" t="s">
        <v>1860</v>
      </c>
      <c r="B1542" s="31" t="s">
        <v>1861</v>
      </c>
      <c r="C1542" s="34">
        <v>89</v>
      </c>
    </row>
    <row r="1543" spans="1:3" x14ac:dyDescent="0.2">
      <c r="A1543" s="31" t="s">
        <v>1389</v>
      </c>
      <c r="B1543" s="31" t="s">
        <v>1390</v>
      </c>
      <c r="C1543" s="34">
        <v>93</v>
      </c>
    </row>
    <row r="1544" spans="1:3" x14ac:dyDescent="0.2">
      <c r="A1544" s="31" t="s">
        <v>1862</v>
      </c>
      <c r="B1544" s="31" t="s">
        <v>1863</v>
      </c>
      <c r="C1544" s="34">
        <v>94</v>
      </c>
    </row>
    <row r="1545" spans="1:3" x14ac:dyDescent="0.2">
      <c r="A1545" s="31" t="s">
        <v>1864</v>
      </c>
      <c r="B1545" s="31" t="s">
        <v>1865</v>
      </c>
      <c r="C1545" s="34">
        <v>97</v>
      </c>
    </row>
    <row r="1546" spans="1:3" x14ac:dyDescent="0.2">
      <c r="A1546" s="31" t="s">
        <v>1866</v>
      </c>
      <c r="B1546" s="31" t="s">
        <v>1867</v>
      </c>
      <c r="C1546" s="34">
        <v>98</v>
      </c>
    </row>
    <row r="1547" spans="1:3" x14ac:dyDescent="0.2">
      <c r="A1547" s="31" t="s">
        <v>1868</v>
      </c>
      <c r="B1547" s="31" t="s">
        <v>1869</v>
      </c>
      <c r="C1547" s="34">
        <v>106</v>
      </c>
    </row>
    <row r="1548" spans="1:3" x14ac:dyDescent="0.2">
      <c r="A1548" s="31" t="s">
        <v>1870</v>
      </c>
      <c r="B1548" s="31" t="s">
        <v>1871</v>
      </c>
      <c r="C1548" s="34">
        <v>108</v>
      </c>
    </row>
    <row r="1549" spans="1:3" x14ac:dyDescent="0.2">
      <c r="A1549" s="31" t="s">
        <v>1872</v>
      </c>
      <c r="B1549" s="31" t="s">
        <v>1873</v>
      </c>
      <c r="C1549" s="34">
        <v>112</v>
      </c>
    </row>
    <row r="1550" spans="1:3" x14ac:dyDescent="0.2">
      <c r="A1550" s="31" t="s">
        <v>1874</v>
      </c>
      <c r="B1550" s="31" t="s">
        <v>1875</v>
      </c>
      <c r="C1550" s="34">
        <v>113</v>
      </c>
    </row>
    <row r="1551" spans="1:3" x14ac:dyDescent="0.2">
      <c r="A1551" s="31" t="s">
        <v>1471</v>
      </c>
      <c r="B1551" s="31" t="s">
        <v>1472</v>
      </c>
      <c r="C1551" s="34">
        <v>113</v>
      </c>
    </row>
    <row r="1552" spans="1:3" x14ac:dyDescent="0.2">
      <c r="A1552" s="31" t="s">
        <v>1876</v>
      </c>
      <c r="B1552" s="31" t="s">
        <v>1877</v>
      </c>
      <c r="C1552" s="34">
        <v>114</v>
      </c>
    </row>
    <row r="1553" spans="1:3" x14ac:dyDescent="0.2">
      <c r="A1553" s="31" t="s">
        <v>1878</v>
      </c>
      <c r="B1553" s="31" t="s">
        <v>1879</v>
      </c>
      <c r="C1553" s="34">
        <v>118</v>
      </c>
    </row>
    <row r="1554" spans="1:3" x14ac:dyDescent="0.2">
      <c r="A1554" s="31" t="s">
        <v>1880</v>
      </c>
      <c r="B1554" s="31" t="s">
        <v>1881</v>
      </c>
      <c r="C1554" s="34">
        <v>122</v>
      </c>
    </row>
    <row r="1555" spans="1:3" x14ac:dyDescent="0.2">
      <c r="A1555" s="31" t="s">
        <v>1882</v>
      </c>
      <c r="B1555" s="31" t="s">
        <v>1883</v>
      </c>
      <c r="C1555" s="34">
        <v>123</v>
      </c>
    </row>
  </sheetData>
  <hyperlinks>
    <hyperlink ref="A7" r:id="rId1" display="http://www.wormbase.org/db/gene/gene?name=K12C11.4;class=CDS" xr:uid="{0A3BD331-D197-064A-905D-4FAA0BB4C29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 - Hits</vt:lpstr>
      <vt:lpstr>B - tBOOH Screen</vt:lpstr>
      <vt:lpstr>C - tBOOH Screen Stats</vt:lpstr>
      <vt:lpstr>D - Hypoxia Screen</vt:lpstr>
      <vt:lpstr>E - Starvation Screen</vt:lpstr>
      <vt:lpstr>F - et13 Screen</vt:lpstr>
      <vt:lpstr>G - Venn Diagrams</vt:lpstr>
      <vt:lpstr>H - All RNAi Clones Used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Kelsie Doering</dc:creator>
  <cp:lastModifiedBy>kelsie doering</cp:lastModifiedBy>
  <dcterms:created xsi:type="dcterms:W3CDTF">2023-10-15T03:31:55Z</dcterms:created>
  <dcterms:modified xsi:type="dcterms:W3CDTF">2025-04-02T21:31:16Z</dcterms:modified>
</cp:coreProperties>
</file>